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02\catim\AHS\Propostas_Processos de Trabalho\PROCESSOS\2021\AHS21085\NOVO licenciamento após indeferimento\"/>
    </mc:Choice>
  </mc:AlternateContent>
  <xr:revisionPtr revIDLastSave="0" documentId="13_ncr:1_{7EAEF94B-7CBD-4B11-B628-517032933405}" xr6:coauthVersionLast="47" xr6:coauthVersionMax="47" xr10:uidLastSave="{00000000-0000-0000-0000-000000000000}"/>
  <bookViews>
    <workbookView xWindow="-108" yWindow="-108" windowWidth="23256" windowHeight="12456" firstSheet="1" activeTab="5" xr2:uid="{00000000-000D-0000-FFFF-FFFF00000000}"/>
  </bookViews>
  <sheets>
    <sheet name="BilanCOV 1T" sheetId="1" r:id="rId1"/>
    <sheet name="BilanCOV 2T" sheetId="2" r:id="rId2"/>
    <sheet name="BilanCOV 3T" sheetId="3" r:id="rId3"/>
    <sheet name="BilanCOV 4T" sheetId="4" r:id="rId4"/>
    <sheet name="BilanCOV Anual" sheetId="5" r:id="rId5"/>
    <sheet name="capacidade_instalada" sheetId="6" r:id="rId6"/>
  </sheets>
  <externalReferences>
    <externalReference r:id="rId7"/>
  </externalReferences>
  <definedNames>
    <definedName name="_xlnm.Print_Area" localSheetId="0">'BilanCOV 1T'!$A$1:$K$34</definedName>
    <definedName name="circul">#REF!</definedName>
    <definedName name="TeiLaq">[1]Listes!$A$4:$A$15</definedName>
    <definedName name="Teinte">[1]Listes!$A$5:$A$14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6" l="1"/>
  <c r="D19" i="6" s="1"/>
  <c r="B19" i="6"/>
  <c r="D7" i="6"/>
  <c r="D8" i="6" s="1"/>
  <c r="J19" i="6" l="1"/>
  <c r="J17" i="6"/>
  <c r="J15" i="6"/>
  <c r="J11" i="6"/>
  <c r="J21" i="6" l="1"/>
  <c r="B7" i="6"/>
  <c r="B8" i="6" s="1"/>
  <c r="B12" i="6" s="1"/>
  <c r="B13" i="6" s="1"/>
  <c r="B16" i="6" s="1"/>
  <c r="B14" i="6" l="1"/>
  <c r="E8" i="2" l="1"/>
  <c r="B4" i="2"/>
  <c r="H34" i="5" l="1"/>
  <c r="H34" i="4"/>
  <c r="I28" i="4"/>
  <c r="G28" i="4"/>
  <c r="I26" i="4"/>
  <c r="G26" i="4"/>
  <c r="I23" i="4"/>
  <c r="G23" i="4"/>
  <c r="G21" i="4"/>
  <c r="I21" i="4" s="1"/>
  <c r="J21" i="4" s="1"/>
  <c r="G16" i="4"/>
  <c r="I16" i="4" s="1"/>
  <c r="J16" i="4" s="1"/>
  <c r="G15" i="4"/>
  <c r="E15" i="4"/>
  <c r="G14" i="4"/>
  <c r="E14" i="4"/>
  <c r="G13" i="4"/>
  <c r="E13" i="4"/>
  <c r="I12" i="4"/>
  <c r="J12" i="4" s="1"/>
  <c r="G12" i="4"/>
  <c r="E12" i="4"/>
  <c r="G11" i="4"/>
  <c r="E11" i="4"/>
  <c r="G10" i="4"/>
  <c r="E10" i="4"/>
  <c r="G9" i="4"/>
  <c r="E9" i="4"/>
  <c r="G8" i="4"/>
  <c r="E8" i="4"/>
  <c r="K4" i="4"/>
  <c r="E4" i="4"/>
  <c r="I13" i="4" s="1"/>
  <c r="J13" i="4" s="1"/>
  <c r="B4" i="4"/>
  <c r="J26" i="4" l="1"/>
  <c r="J23" i="4"/>
  <c r="G17" i="4"/>
  <c r="J28" i="4"/>
  <c r="H4" i="4"/>
  <c r="I8" i="4"/>
  <c r="J8" i="4" s="1"/>
  <c r="I9" i="4"/>
  <c r="J9" i="4" s="1"/>
  <c r="I10" i="4"/>
  <c r="J10" i="4" s="1"/>
  <c r="I11" i="4"/>
  <c r="J11" i="4" s="1"/>
  <c r="I14" i="4"/>
  <c r="J14" i="4" s="1"/>
  <c r="I15" i="4"/>
  <c r="G30" i="4"/>
  <c r="I30" i="4" s="1"/>
  <c r="J30" i="4" s="1"/>
  <c r="J15" i="4" l="1"/>
  <c r="J17" i="4" s="1"/>
  <c r="I17" i="4"/>
  <c r="G32" i="4" s="1"/>
  <c r="I32" i="4" s="1"/>
  <c r="H34" i="3" l="1"/>
  <c r="I28" i="3"/>
  <c r="G28" i="3"/>
  <c r="I26" i="3"/>
  <c r="G26" i="3"/>
  <c r="I23" i="3"/>
  <c r="G23" i="3"/>
  <c r="G21" i="3"/>
  <c r="I21" i="3" s="1"/>
  <c r="G16" i="3"/>
  <c r="G15" i="3"/>
  <c r="G17" i="3" s="1"/>
  <c r="E15" i="3"/>
  <c r="G14" i="3"/>
  <c r="E14" i="3"/>
  <c r="G13" i="3"/>
  <c r="I13" i="3" s="1"/>
  <c r="J13" i="3" s="1"/>
  <c r="E13" i="3"/>
  <c r="G12" i="3"/>
  <c r="I12" i="3" s="1"/>
  <c r="J12" i="3" s="1"/>
  <c r="E12" i="3"/>
  <c r="G11" i="3"/>
  <c r="E11" i="3"/>
  <c r="G10" i="3"/>
  <c r="E10" i="3"/>
  <c r="G9" i="3"/>
  <c r="E9" i="3"/>
  <c r="G8" i="3"/>
  <c r="E8" i="3"/>
  <c r="K4" i="3"/>
  <c r="E4" i="3"/>
  <c r="B4" i="3"/>
  <c r="J23" i="3" l="1"/>
  <c r="J21" i="3"/>
  <c r="J26" i="3"/>
  <c r="J28" i="3"/>
  <c r="I16" i="3"/>
  <c r="J16" i="3" s="1"/>
  <c r="H4" i="3"/>
  <c r="I8" i="3"/>
  <c r="J8" i="3" s="1"/>
  <c r="I9" i="3"/>
  <c r="J9" i="3" s="1"/>
  <c r="I10" i="3"/>
  <c r="J10" i="3" s="1"/>
  <c r="I11" i="3"/>
  <c r="J11" i="3" s="1"/>
  <c r="I14" i="3"/>
  <c r="J14" i="3" s="1"/>
  <c r="I15" i="3"/>
  <c r="G30" i="3"/>
  <c r="I30" i="3" s="1"/>
  <c r="J30" i="3" s="1"/>
  <c r="J15" i="3" l="1"/>
  <c r="J17" i="3" s="1"/>
  <c r="I17" i="3"/>
  <c r="G32" i="3" s="1"/>
  <c r="I32" i="3" s="1"/>
  <c r="H34" i="2" l="1"/>
  <c r="I28" i="2"/>
  <c r="G28" i="2"/>
  <c r="I26" i="2"/>
  <c r="J26" i="2" s="1"/>
  <c r="G26" i="2"/>
  <c r="I23" i="2"/>
  <c r="G23" i="2"/>
  <c r="G21" i="2"/>
  <c r="I21" i="2" s="1"/>
  <c r="J21" i="2" s="1"/>
  <c r="G16" i="2"/>
  <c r="I16" i="2" s="1"/>
  <c r="G15" i="2"/>
  <c r="G17" i="2" s="1"/>
  <c r="E15" i="2"/>
  <c r="G14" i="2"/>
  <c r="E14" i="2"/>
  <c r="I13" i="2"/>
  <c r="J13" i="2" s="1"/>
  <c r="G13" i="2"/>
  <c r="E13" i="2"/>
  <c r="G12" i="2"/>
  <c r="I12" i="2" s="1"/>
  <c r="J12" i="2" s="1"/>
  <c r="E12" i="2"/>
  <c r="G11" i="2"/>
  <c r="E11" i="2"/>
  <c r="G10" i="2"/>
  <c r="E10" i="2"/>
  <c r="G9" i="2"/>
  <c r="E9" i="2"/>
  <c r="G8" i="2"/>
  <c r="K4" i="2"/>
  <c r="E4" i="2"/>
  <c r="J23" i="2" l="1"/>
  <c r="J28" i="2"/>
  <c r="J16" i="2"/>
  <c r="H4" i="2"/>
  <c r="I8" i="2"/>
  <c r="J8" i="2" s="1"/>
  <c r="I9" i="2"/>
  <c r="J9" i="2" s="1"/>
  <c r="I10" i="2"/>
  <c r="J10" i="2" s="1"/>
  <c r="I11" i="2"/>
  <c r="J11" i="2" s="1"/>
  <c r="I14" i="2"/>
  <c r="J14" i="2" s="1"/>
  <c r="I15" i="2"/>
  <c r="G30" i="2"/>
  <c r="I30" i="2" s="1"/>
  <c r="J30" i="2" s="1"/>
  <c r="J15" i="2" l="1"/>
  <c r="J17" i="2" s="1"/>
  <c r="I17" i="2"/>
  <c r="G32" i="2" s="1"/>
  <c r="I32" i="2" s="1"/>
  <c r="G16" i="1" l="1"/>
  <c r="G16" i="5" s="1"/>
  <c r="G15" i="1"/>
  <c r="G15" i="5" s="1"/>
  <c r="E15" i="1"/>
  <c r="E15" i="5" s="1"/>
  <c r="G17" i="1" l="1"/>
  <c r="G17" i="5"/>
  <c r="I28" i="1"/>
  <c r="I26" i="1"/>
  <c r="I23" i="1"/>
  <c r="G28" i="1"/>
  <c r="G28" i="5" s="1"/>
  <c r="G26" i="1"/>
  <c r="G26" i="5" s="1"/>
  <c r="G23" i="1"/>
  <c r="G23" i="5" s="1"/>
  <c r="G21" i="1"/>
  <c r="G14" i="1"/>
  <c r="G14" i="5" s="1"/>
  <c r="G13" i="1"/>
  <c r="G13" i="5" s="1"/>
  <c r="G12" i="1"/>
  <c r="G12" i="5" s="1"/>
  <c r="G11" i="1"/>
  <c r="G11" i="5" s="1"/>
  <c r="G10" i="1"/>
  <c r="G10" i="5" s="1"/>
  <c r="G9" i="1"/>
  <c r="G9" i="5" s="1"/>
  <c r="G8" i="1"/>
  <c r="G8" i="5" s="1"/>
  <c r="E14" i="1"/>
  <c r="E14" i="5" s="1"/>
  <c r="E13" i="1"/>
  <c r="E13" i="5" s="1"/>
  <c r="E12" i="1"/>
  <c r="E12" i="5" s="1"/>
  <c r="E11" i="1"/>
  <c r="E11" i="5" s="1"/>
  <c r="E10" i="1"/>
  <c r="E10" i="5" s="1"/>
  <c r="E9" i="1"/>
  <c r="E9" i="5" s="1"/>
  <c r="E8" i="1"/>
  <c r="E8" i="5" s="1"/>
  <c r="K4" i="1"/>
  <c r="K4" i="5" s="1"/>
  <c r="E4" i="1"/>
  <c r="E4" i="5" s="1"/>
  <c r="B4" i="1"/>
  <c r="I12" i="5" l="1"/>
  <c r="I13" i="5"/>
  <c r="B4" i="5"/>
  <c r="I14" i="5" s="1"/>
  <c r="J14" i="5" s="1"/>
  <c r="I16" i="1"/>
  <c r="I11" i="5"/>
  <c r="J11" i="5" s="1"/>
  <c r="H4" i="5"/>
  <c r="H4" i="1"/>
  <c r="G21" i="5"/>
  <c r="I21" i="1"/>
  <c r="G30" i="1"/>
  <c r="I10" i="5"/>
  <c r="J10" i="5" s="1"/>
  <c r="I8" i="5"/>
  <c r="J8" i="5" s="1"/>
  <c r="I23" i="5"/>
  <c r="J23" i="5" s="1"/>
  <c r="I9" i="5"/>
  <c r="J9" i="5" s="1"/>
  <c r="I8" i="1"/>
  <c r="J8" i="1" s="1"/>
  <c r="I15" i="5" l="1"/>
  <c r="I16" i="5"/>
  <c r="J16" i="5" s="1"/>
  <c r="J13" i="5"/>
  <c r="I21" i="5"/>
  <c r="J21" i="5" s="1"/>
  <c r="G30" i="5"/>
  <c r="I30" i="5" s="1"/>
  <c r="J30" i="5" s="1"/>
  <c r="J12" i="5"/>
  <c r="I26" i="5"/>
  <c r="J26" i="5" s="1"/>
  <c r="I28" i="5"/>
  <c r="J28" i="5" s="1"/>
  <c r="H34" i="1"/>
  <c r="I17" i="5" l="1"/>
  <c r="G32" i="5" s="1"/>
  <c r="I32" i="5" s="1"/>
  <c r="J15" i="5"/>
  <c r="J17" i="5" s="1"/>
  <c r="I12" i="1"/>
  <c r="J12" i="1" s="1"/>
  <c r="J21" i="1"/>
  <c r="I13" i="1"/>
  <c r="J13" i="1" s="1"/>
  <c r="J16" i="1"/>
  <c r="I10" i="1"/>
  <c r="J10" i="1" s="1"/>
  <c r="I11" i="1"/>
  <c r="J11" i="1" s="1"/>
  <c r="I9" i="1"/>
  <c r="J9" i="1" s="1"/>
  <c r="I14" i="1"/>
  <c r="J14" i="1" s="1"/>
  <c r="I15" i="1" l="1"/>
  <c r="I17" i="1" s="1"/>
  <c r="J15" i="1" l="1"/>
  <c r="J17" i="1" s="1"/>
  <c r="J23" i="1" l="1"/>
  <c r="J26" i="1" l="1"/>
  <c r="I30" i="1" l="1"/>
  <c r="G32" i="1" s="1"/>
  <c r="J28" i="1"/>
  <c r="J30" i="1" l="1"/>
  <c r="I32" i="1"/>
</calcChain>
</file>

<file path=xl/sharedStrings.xml><?xml version="1.0" encoding="utf-8"?>
<sst xmlns="http://schemas.openxmlformats.org/spreadsheetml/2006/main" count="189" uniqueCount="60">
  <si>
    <t>limite réglementaire :</t>
  </si>
  <si>
    <t>(Total Fabrication) + (Entretien) - (Total des solvants détruits)</t>
  </si>
  <si>
    <t>REJETS ATMOSPHERIQUES:</t>
  </si>
  <si>
    <t>Total des solvants détruits</t>
  </si>
  <si>
    <t>Solvants détruits par incinérateur LAQUES</t>
  </si>
  <si>
    <t>PVC</t>
  </si>
  <si>
    <t>Solvants détruits par incinérateur APPRETS</t>
  </si>
  <si>
    <t>Solvants détruits par incinérateur CATA</t>
  </si>
  <si>
    <t>Destructions extérieures au centre</t>
  </si>
  <si>
    <t>Solvant</t>
  </si>
  <si>
    <t>DESTRUCTIONS</t>
  </si>
  <si>
    <t>Total Emissions Solvants</t>
  </si>
  <si>
    <t>Solvant de nettoyage</t>
  </si>
  <si>
    <t>Total Fabrication</t>
  </si>
  <si>
    <t>Ajustements Diluition</t>
  </si>
  <si>
    <t>Vernis</t>
  </si>
  <si>
    <t>Bases</t>
  </si>
  <si>
    <t>Laques S/Vernis</t>
  </si>
  <si>
    <t>Produits PVC</t>
  </si>
  <si>
    <t>Cataphorèse caisse</t>
  </si>
  <si>
    <t>Concentré</t>
  </si>
  <si>
    <t>CONSOMMATIONS</t>
  </si>
  <si>
    <t>Surface traitée:</t>
  </si>
  <si>
    <t>Soit % vernis:</t>
  </si>
  <si>
    <t>Nombre de véhicules vernis:</t>
  </si>
  <si>
    <t xml:space="preserve">Production totale: </t>
  </si>
  <si>
    <t>DEUR/DISC/DPPI/CPMG/FAB/PIN</t>
  </si>
  <si>
    <t>Emissions Solvants Usine de Peinture MANGUALDE</t>
  </si>
  <si>
    <t>BC0,BASES ET VERNIS</t>
  </si>
  <si>
    <t>BC0</t>
  </si>
  <si>
    <t>BILAN SOLVANT - 1T 2019</t>
  </si>
  <si>
    <t>BILAN SOLVANT - 2T 2019</t>
  </si>
  <si>
    <t>BILAN SOLVANT - 3T 2019</t>
  </si>
  <si>
    <t>BILAN SOLVANT - 4T 2019</t>
  </si>
  <si>
    <t>BILAN SOLVANT - ANUAL 2019</t>
  </si>
  <si>
    <t>CAPACIDADE INSTALADA 9c</t>
  </si>
  <si>
    <t>veiculos/hora</t>
  </si>
  <si>
    <t>Total m2 num ano</t>
  </si>
  <si>
    <t>Total de consumo num ano com a maior silhueta, gramas</t>
  </si>
  <si>
    <t>Total de consumo num ano com a maior silhueta, tonelada</t>
  </si>
  <si>
    <t xml:space="preserve">Consumo solvente (bilan COV´s 2019) g/m2 </t>
  </si>
  <si>
    <t>Situação futura</t>
  </si>
  <si>
    <t xml:space="preserve">Consumo em actividades de limpeza </t>
  </si>
  <si>
    <t>Calculo do n.º de veiculos produzidos com a 4ª equipa a 18 veic/h</t>
  </si>
  <si>
    <t>* com 3 equipas</t>
  </si>
  <si>
    <t>Dias úteis trabalhados</t>
  </si>
  <si>
    <t>Produção diária 18veic/h</t>
  </si>
  <si>
    <t>veiculos/ano</t>
  </si>
  <si>
    <t>sábados da manhã trabalhados</t>
  </si>
  <si>
    <t>1 equipa</t>
  </si>
  <si>
    <t xml:space="preserve">4ª Equipa (Trabalha 20h/fim de semana) </t>
  </si>
  <si>
    <t>Domingos à noite (2*mês)</t>
  </si>
  <si>
    <t>Consumo de solvente em kilogramas/hora</t>
  </si>
  <si>
    <t>silhueta K9  (m2)</t>
  </si>
  <si>
    <t>horas num ano (máx.)</t>
  </si>
  <si>
    <t>veiculos produzidos num ano (máx.)</t>
  </si>
  <si>
    <t>Veículos efetivamente produzidos</t>
  </si>
  <si>
    <t>Consumo efectivo de solventes (t/ano)</t>
  </si>
  <si>
    <t>LA</t>
  </si>
  <si>
    <t>2011
(LA)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</si>
</sst>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_ &quot;kg/vh&quot;"/>
    <numFmt numFmtId="165" formatCode="0.00_ &quot;gr/m²&quot;"/>
    <numFmt numFmtId="166" formatCode="0.000_ &quot;kg/vh&quot;"/>
    <numFmt numFmtId="167" formatCode="0.00_ &quot;g/m2&quot;"/>
    <numFmt numFmtId="168" formatCode="0_ &quot;kg&quot;"/>
    <numFmt numFmtId="169" formatCode="0_ &quot;m²&quot;"/>
    <numFmt numFmtId="170" formatCode="0.0"/>
    <numFmt numFmtId="171" formatCode="0_ &quot;vh&quot;"/>
    <numFmt numFmtId="172" formatCode="0_ &quot;g/m2&quot;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name val="Comic Sans MS"/>
      <family val="4"/>
    </font>
    <font>
      <sz val="10"/>
      <name val="Comic Sans MS"/>
      <family val="4"/>
    </font>
    <font>
      <sz val="10"/>
      <name val="Arial"/>
      <family val="2"/>
    </font>
    <font>
      <sz val="8"/>
      <name val="Comic Sans MS"/>
      <family val="4"/>
    </font>
    <font>
      <sz val="14"/>
      <name val="Comic Sans MS"/>
      <family val="4"/>
    </font>
    <font>
      <b/>
      <sz val="18"/>
      <name val="Comic Sans MS"/>
      <family val="4"/>
    </font>
    <font>
      <b/>
      <sz val="10"/>
      <name val="Comic Sans MS"/>
      <family val="4"/>
    </font>
    <font>
      <b/>
      <sz val="12"/>
      <name val="Comic Sans MS"/>
      <family val="4"/>
    </font>
    <font>
      <b/>
      <sz val="11"/>
      <name val="Comic Sans MS"/>
      <family val="4"/>
    </font>
    <font>
      <sz val="12"/>
      <name val="Comic Sans MS"/>
      <family val="4"/>
    </font>
    <font>
      <b/>
      <sz val="14"/>
      <name val="Comic Sans MS"/>
      <family val="4"/>
    </font>
    <font>
      <b/>
      <sz val="16"/>
      <name val="Comic Sans MS"/>
      <family val="4"/>
    </font>
    <font>
      <b/>
      <sz val="26"/>
      <name val="Comic Sans MS"/>
      <family val="4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164" fontId="3" fillId="0" borderId="0" xfId="0" quotePrefix="1" applyNumberFormat="1" applyFont="1" applyProtection="1">
      <protection locked="0"/>
    </xf>
    <xf numFmtId="164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Alignment="1" applyProtection="1">
      <alignment vertical="center"/>
      <protection locked="0"/>
    </xf>
    <xf numFmtId="166" fontId="2" fillId="0" borderId="0" xfId="0" applyNumberFormat="1" applyFont="1" applyAlignment="1" applyProtection="1">
      <alignment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166" fontId="2" fillId="0" borderId="0" xfId="0" quotePrefix="1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10" fontId="0" fillId="2" borderId="0" xfId="0" applyNumberFormat="1" applyFill="1" applyProtection="1"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10" fontId="5" fillId="2" borderId="0" xfId="0" applyNumberFormat="1" applyFont="1" applyFill="1" applyProtection="1"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2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1" fontId="0" fillId="2" borderId="0" xfId="0" applyNumberFormat="1" applyFill="1" applyProtection="1"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vertical="center"/>
      <protection locked="0"/>
    </xf>
    <xf numFmtId="167" fontId="9" fillId="0" borderId="2" xfId="0" applyNumberFormat="1" applyFont="1" applyBorder="1" applyAlignment="1" applyProtection="1">
      <alignment vertical="center"/>
      <protection locked="0"/>
    </xf>
    <xf numFmtId="164" fontId="10" fillId="2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168" fontId="11" fillId="0" borderId="2" xfId="0" applyNumberFormat="1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right" vertical="center"/>
      <protection locked="0"/>
    </xf>
    <xf numFmtId="0" fontId="10" fillId="0" borderId="2" xfId="0" applyFont="1" applyBorder="1" applyAlignment="1" applyProtection="1">
      <alignment horizontal="right" vertical="center"/>
      <protection locked="0"/>
    </xf>
    <xf numFmtId="0" fontId="12" fillId="0" borderId="2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168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4" fillId="0" borderId="7" xfId="0" applyFont="1" applyBorder="1" applyAlignment="1" applyProtection="1">
      <alignment vertical="center"/>
      <protection locked="0"/>
    </xf>
    <xf numFmtId="2" fontId="0" fillId="0" borderId="0" xfId="0" applyNumberFormat="1" applyProtection="1">
      <protection locked="0"/>
    </xf>
    <xf numFmtId="172" fontId="4" fillId="2" borderId="2" xfId="0" applyNumberFormat="1" applyFont="1" applyFill="1" applyBorder="1" applyAlignment="1" applyProtection="1">
      <alignment vertical="center"/>
      <protection locked="0"/>
    </xf>
    <xf numFmtId="172" fontId="4" fillId="2" borderId="2" xfId="0" applyNumberFormat="1" applyFont="1" applyFill="1" applyBorder="1" applyAlignment="1" applyProtection="1">
      <alignment horizontal="left" vertical="center"/>
      <protection locked="0"/>
    </xf>
    <xf numFmtId="2" fontId="0" fillId="2" borderId="0" xfId="0" applyNumberFormat="1" applyFill="1" applyProtection="1">
      <protection locked="0"/>
    </xf>
    <xf numFmtId="168" fontId="0" fillId="0" borderId="0" xfId="0" applyNumberFormat="1" applyProtection="1">
      <protection locked="0"/>
    </xf>
    <xf numFmtId="168" fontId="3" fillId="0" borderId="0" xfId="0" applyNumberFormat="1" applyFont="1" applyAlignment="1" applyProtection="1">
      <alignment horizontal="center" vertical="center"/>
      <protection locked="0"/>
    </xf>
    <xf numFmtId="1" fontId="3" fillId="0" borderId="0" xfId="0" applyNumberFormat="1" applyFont="1" applyAlignment="1" applyProtection="1">
      <alignment horizontal="center" vertical="center"/>
      <protection locked="0"/>
    </xf>
    <xf numFmtId="168" fontId="3" fillId="0" borderId="0" xfId="0" quotePrefix="1" applyNumberFormat="1" applyFont="1" applyAlignment="1" applyProtection="1">
      <alignment horizontal="center" vertical="center"/>
      <protection locked="0"/>
    </xf>
    <xf numFmtId="171" fontId="12" fillId="0" borderId="2" xfId="0" applyNumberFormat="1" applyFont="1" applyBorder="1" applyAlignment="1" applyProtection="1">
      <alignment horizontal="center" vertical="center"/>
      <protection locked="0"/>
    </xf>
    <xf numFmtId="171" fontId="3" fillId="0" borderId="2" xfId="0" applyNumberFormat="1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right" vertical="center"/>
      <protection locked="0"/>
    </xf>
    <xf numFmtId="170" fontId="3" fillId="0" borderId="2" xfId="0" applyNumberFormat="1" applyFont="1" applyBorder="1" applyAlignment="1" applyProtection="1">
      <alignment horizontal="center" vertical="center"/>
      <protection locked="0"/>
    </xf>
    <xf numFmtId="169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167" fontId="3" fillId="0" borderId="0" xfId="0" applyNumberFormat="1" applyFont="1" applyAlignment="1" applyProtection="1">
      <alignment vertical="center"/>
      <protection locked="0"/>
    </xf>
    <xf numFmtId="1" fontId="0" fillId="0" borderId="0" xfId="0" applyNumberFormat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168" fontId="3" fillId="0" borderId="9" xfId="0" quotePrefix="1" applyNumberFormat="1" applyFont="1" applyBorder="1" applyAlignment="1" applyProtection="1">
      <alignment horizontal="center" vertical="center"/>
      <protection locked="0"/>
    </xf>
    <xf numFmtId="167" fontId="3" fillId="0" borderId="9" xfId="0" applyNumberFormat="1" applyFont="1" applyBorder="1" applyAlignment="1" applyProtection="1">
      <alignment vertical="center"/>
      <protection locked="0"/>
    </xf>
    <xf numFmtId="168" fontId="10" fillId="0" borderId="2" xfId="0" applyNumberFormat="1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164" fontId="10" fillId="0" borderId="2" xfId="0" applyNumberFormat="1" applyFont="1" applyBorder="1" applyAlignment="1" applyProtection="1">
      <alignment horizontal="center" vertical="center"/>
      <protection locked="0"/>
    </xf>
    <xf numFmtId="167" fontId="11" fillId="0" borderId="2" xfId="0" applyNumberFormat="1" applyFont="1" applyBorder="1" applyAlignment="1" applyProtection="1">
      <alignment vertical="center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6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70" fontId="0" fillId="0" borderId="0" xfId="0" applyNumberFormat="1" applyAlignment="1">
      <alignment horizontal="center"/>
    </xf>
    <xf numFmtId="1" fontId="16" fillId="3" borderId="0" xfId="0" applyNumberFormat="1" applyFont="1" applyFill="1" applyAlignment="1">
      <alignment horizontal="center" vertical="center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right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3" fillId="0" borderId="7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2" borderId="2" xfId="0" applyFont="1" applyFill="1" applyBorder="1" applyAlignment="1" applyProtection="1">
      <alignment horizontal="right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64" fontId="8" fillId="2" borderId="7" xfId="0" applyNumberFormat="1" applyFont="1" applyFill="1" applyBorder="1" applyAlignment="1" applyProtection="1">
      <alignment horizontal="center" vertical="center"/>
      <protection locked="0"/>
    </xf>
    <xf numFmtId="164" fontId="8" fillId="2" borderId="0" xfId="0" applyNumberFormat="1" applyFont="1" applyFill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right" vertical="center"/>
      <protection locked="0"/>
    </xf>
    <xf numFmtId="165" fontId="7" fillId="0" borderId="0" xfId="0" applyNumberFormat="1" applyFont="1" applyAlignment="1" applyProtection="1">
      <alignment horizontal="right" vertical="center"/>
      <protection locked="0"/>
    </xf>
    <xf numFmtId="167" fontId="4" fillId="0" borderId="7" xfId="0" applyNumberFormat="1" applyFont="1" applyBorder="1" applyAlignment="1" applyProtection="1">
      <alignment horizontal="center" vertical="center"/>
      <protection locked="0"/>
    </xf>
    <xf numFmtId="167" fontId="4" fillId="0" borderId="0" xfId="0" applyNumberFormat="1" applyFont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3" fillId="0" borderId="7" xfId="0" applyFont="1" applyBorder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center" vertical="center" wrapText="1"/>
      <protection locked="0"/>
    </xf>
    <xf numFmtId="0" fontId="13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1" fillId="0" borderId="0" xfId="1"/>
    <xf numFmtId="1" fontId="1" fillId="0" borderId="0" xfId="1" applyNumberFormat="1"/>
    <xf numFmtId="0" fontId="1" fillId="0" borderId="0" xfId="1" applyFill="1"/>
    <xf numFmtId="0" fontId="0" fillId="0" borderId="0" xfId="0" applyFill="1"/>
    <xf numFmtId="1" fontId="1" fillId="0" borderId="0" xfId="1" applyNumberFormat="1" applyFill="1"/>
    <xf numFmtId="0" fontId="5" fillId="0" borderId="0" xfId="0" applyFont="1" applyFill="1" applyAlignment="1">
      <alignment horizontal="center"/>
    </xf>
    <xf numFmtId="1" fontId="0" fillId="3" borderId="0" xfId="0" applyNumberFormat="1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6" fillId="3" borderId="0" xfId="0" applyFont="1" applyFill="1" applyAlignment="1">
      <alignment horizontal="center"/>
    </xf>
  </cellXfs>
  <cellStyles count="2">
    <cellStyle name="Normal" xfId="0" builtinId="0"/>
    <cellStyle name="Normal 2" xfId="1" xr:uid="{E56DCA4E-1CAF-4B2A-B2B7-DFB46A443F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gdoc\AMBIENTE\User\U158521\Pastas\Consumos\A.%20Miguel\COV's\2017\Gestion%20mati&#232;res%20Mar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istes"/>
      <sheetName val="ProdEntPei"/>
      <sheetName val="ProdLAQ"/>
      <sheetName val="ConsoTTS-Cata"/>
      <sheetName val="Conso ETAN"/>
      <sheetName val="ConsoLAQ"/>
      <sheetName val="ConsoSOLV"/>
      <sheetName val="SynthèseTTS"/>
      <sheetName val="SynthèseETAN"/>
      <sheetName val="SynthèseLAQ"/>
      <sheetName val="Destructions"/>
      <sheetName val="ProdCab"/>
      <sheetName val="SynoptCata"/>
      <sheetName val="SynoptMastic"/>
      <sheetName val="SynoptAppret"/>
      <sheetName val="SynoptBasesVernis"/>
      <sheetName val="BilanCOV"/>
      <sheetName val="Renseignement fichier"/>
      <sheetName val="Parametres_Bandeau"/>
    </sheetNames>
    <sheetDataSet>
      <sheetData sheetId="0"/>
      <sheetData sheetId="1">
        <row r="4">
          <cell r="A4" t="str">
            <v>APPRET EZM</v>
          </cell>
        </row>
        <row r="5">
          <cell r="A5" t="str">
            <v>BLANC BANQUISE</v>
          </cell>
        </row>
        <row r="6">
          <cell r="A6" t="str">
            <v>GRIS ALUMINIUM</v>
          </cell>
        </row>
        <row r="7">
          <cell r="A7" t="str">
            <v>GRIS SHARK</v>
          </cell>
        </row>
        <row r="8">
          <cell r="A8" t="str">
            <v>JAUNE PTT</v>
          </cell>
        </row>
        <row r="9">
          <cell r="A9" t="str">
            <v>NOCCIOLA</v>
          </cell>
        </row>
        <row r="10">
          <cell r="A10" t="str">
            <v>NOIR ONYX</v>
          </cell>
        </row>
        <row r="11">
          <cell r="A11" t="str">
            <v>Réserve teinte</v>
          </cell>
        </row>
        <row r="12">
          <cell r="A12" t="str">
            <v>Réserve teinte</v>
          </cell>
        </row>
        <row r="13">
          <cell r="A13" t="str">
            <v>Réserve teinte</v>
          </cell>
        </row>
        <row r="14">
          <cell r="A14" t="str">
            <v>ROUGE ARDENT</v>
          </cell>
        </row>
        <row r="15">
          <cell r="A15" t="str">
            <v>VERNIS OPTIPHASE III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0">
    <pageSetUpPr fitToPage="1"/>
  </sheetPr>
  <dimension ref="A1:Q69"/>
  <sheetViews>
    <sheetView showGridLines="0" zoomScale="70" zoomScaleNormal="70" workbookViewId="0">
      <selection activeCell="M20" sqref="M20"/>
    </sheetView>
  </sheetViews>
  <sheetFormatPr defaultColWidth="11.33203125" defaultRowHeight="13.2" x14ac:dyDescent="0.25"/>
  <cols>
    <col min="1" max="1" width="20.77734375" style="1" customWidth="1"/>
    <col min="2" max="2" width="21.21875" style="1" customWidth="1"/>
    <col min="3" max="3" width="19.77734375" style="1" customWidth="1"/>
    <col min="4" max="4" width="12.77734375" style="1" customWidth="1"/>
    <col min="5" max="5" width="35.77734375" style="1" customWidth="1"/>
    <col min="6" max="6" width="5.33203125" style="1" customWidth="1"/>
    <col min="7" max="7" width="16.77734375" style="1" customWidth="1"/>
    <col min="8" max="8" width="10.21875" style="1" customWidth="1"/>
    <col min="9" max="10" width="17.77734375" style="1" customWidth="1"/>
    <col min="11" max="11" width="14.109375" style="1" customWidth="1"/>
    <col min="12" max="12" width="11.33203125" style="1"/>
    <col min="13" max="13" width="21.77734375" style="1" bestFit="1" customWidth="1"/>
    <col min="14" max="14" width="20.88671875" style="1" customWidth="1"/>
    <col min="15" max="16384" width="11.33203125" style="1"/>
  </cols>
  <sheetData>
    <row r="1" spans="1:14" ht="24.9" customHeight="1" x14ac:dyDescent="0.25">
      <c r="A1" s="44"/>
      <c r="B1" s="46"/>
      <c r="C1" s="46"/>
      <c r="D1" s="104" t="s">
        <v>27</v>
      </c>
      <c r="E1" s="104"/>
      <c r="F1" s="104"/>
      <c r="G1" s="104"/>
      <c r="H1" s="104"/>
      <c r="I1" s="104"/>
      <c r="J1" s="101"/>
      <c r="K1" s="102"/>
      <c r="L1" s="15"/>
    </row>
    <row r="2" spans="1:14" ht="24.9" customHeight="1" x14ac:dyDescent="0.25">
      <c r="A2" s="43"/>
      <c r="B2" s="15"/>
      <c r="C2" s="15"/>
      <c r="D2" s="103" t="s">
        <v>30</v>
      </c>
      <c r="E2" s="103"/>
      <c r="F2" s="103"/>
      <c r="G2" s="103"/>
      <c r="H2" s="103"/>
      <c r="I2" s="103"/>
      <c r="J2" s="15"/>
      <c r="K2" s="21"/>
      <c r="L2" s="15"/>
    </row>
    <row r="3" spans="1:14" ht="24.9" customHeight="1" x14ac:dyDescent="0.25">
      <c r="A3" s="83" t="s">
        <v>26</v>
      </c>
      <c r="B3" s="84"/>
      <c r="C3" s="15"/>
      <c r="D3" s="103"/>
      <c r="E3" s="103"/>
      <c r="F3" s="103"/>
      <c r="G3" s="103"/>
      <c r="H3" s="103"/>
      <c r="I3" s="103"/>
      <c r="J3" s="15"/>
      <c r="K3" s="21"/>
      <c r="L3" s="15"/>
    </row>
    <row r="4" spans="1:14" ht="24.9" customHeight="1" thickBot="1" x14ac:dyDescent="0.3">
      <c r="A4" s="45" t="s">
        <v>25</v>
      </c>
      <c r="B4" s="55">
        <f>6489+6834+6696</f>
        <v>20019</v>
      </c>
      <c r="C4" s="85" t="s">
        <v>24</v>
      </c>
      <c r="D4" s="85"/>
      <c r="E4" s="56">
        <f>2290+2416+2346</f>
        <v>7052</v>
      </c>
      <c r="F4" s="30"/>
      <c r="G4" s="57" t="s">
        <v>23</v>
      </c>
      <c r="H4" s="58">
        <f>E4/(B4/100)</f>
        <v>35.22653479194765</v>
      </c>
      <c r="I4" s="30"/>
      <c r="J4" s="57" t="s">
        <v>22</v>
      </c>
      <c r="K4" s="59">
        <f>802682+844092+827608</f>
        <v>2474382</v>
      </c>
      <c r="L4" s="15"/>
    </row>
    <row r="5" spans="1:14" ht="15.9" customHeight="1" thickBot="1" x14ac:dyDescent="0.3">
      <c r="A5" s="15"/>
      <c r="B5" s="22"/>
      <c r="C5" s="15"/>
      <c r="D5" s="15"/>
      <c r="E5" s="22"/>
      <c r="F5" s="22"/>
      <c r="G5" s="15"/>
      <c r="H5" s="22"/>
      <c r="I5" s="22"/>
      <c r="J5" s="15"/>
      <c r="K5" s="15"/>
      <c r="L5" s="15"/>
    </row>
    <row r="6" spans="1:14" ht="20.100000000000001" customHeight="1" x14ac:dyDescent="0.25">
      <c r="A6" s="27"/>
      <c r="B6" s="26"/>
      <c r="C6" s="86" t="s">
        <v>21</v>
      </c>
      <c r="D6" s="86"/>
      <c r="E6" s="88" t="s">
        <v>20</v>
      </c>
      <c r="F6" s="60"/>
      <c r="G6" s="88" t="s">
        <v>9</v>
      </c>
      <c r="H6" s="88"/>
      <c r="I6" s="88"/>
      <c r="J6" s="88"/>
      <c r="K6" s="105"/>
      <c r="L6" s="15"/>
    </row>
    <row r="7" spans="1:14" ht="20.100000000000001" customHeight="1" x14ac:dyDescent="0.25">
      <c r="A7" s="23"/>
      <c r="B7" s="2"/>
      <c r="C7" s="87"/>
      <c r="D7" s="87"/>
      <c r="E7" s="89"/>
      <c r="F7" s="42"/>
      <c r="G7" s="89"/>
      <c r="H7" s="89"/>
      <c r="I7" s="89"/>
      <c r="J7" s="89"/>
      <c r="K7" s="106"/>
      <c r="L7" s="15"/>
    </row>
    <row r="8" spans="1:14" ht="20.100000000000001" customHeight="1" x14ac:dyDescent="0.25">
      <c r="A8" s="23"/>
      <c r="B8" s="2"/>
      <c r="C8" s="42" t="s">
        <v>19</v>
      </c>
      <c r="D8" s="42"/>
      <c r="E8" s="52">
        <f>42548+41626+39806</f>
        <v>123980</v>
      </c>
      <c r="F8" s="61"/>
      <c r="G8" s="54">
        <f>1795+1595+1532</f>
        <v>4922</v>
      </c>
      <c r="H8" s="61"/>
      <c r="I8" s="62">
        <f>G8/B4</f>
        <v>0.24586642689445026</v>
      </c>
      <c r="J8" s="63">
        <f>I8/(K4/B4)*1000</f>
        <v>1.9891835617944198</v>
      </c>
      <c r="K8" s="21"/>
      <c r="L8" s="15"/>
    </row>
    <row r="9" spans="1:14" ht="20.100000000000001" customHeight="1" x14ac:dyDescent="0.25">
      <c r="A9" s="23"/>
      <c r="B9" s="2"/>
      <c r="C9" s="42" t="s">
        <v>18</v>
      </c>
      <c r="D9" s="42"/>
      <c r="E9" s="52">
        <f>71450+76700+79050</f>
        <v>227200</v>
      </c>
      <c r="F9" s="61"/>
      <c r="G9" s="54">
        <f>6069+6577+6742</f>
        <v>19388</v>
      </c>
      <c r="H9" s="61"/>
      <c r="I9" s="62">
        <f>G9/B4</f>
        <v>0.96847994405314952</v>
      </c>
      <c r="J9" s="63">
        <f>I9/(K4/B4)*1000</f>
        <v>7.8354918521069097</v>
      </c>
      <c r="K9" s="21"/>
      <c r="L9" s="15"/>
    </row>
    <row r="10" spans="1:14" ht="20.100000000000001" customHeight="1" x14ac:dyDescent="0.25">
      <c r="A10" s="23"/>
      <c r="B10" s="64"/>
      <c r="C10" s="65" t="s">
        <v>29</v>
      </c>
      <c r="D10" s="42"/>
      <c r="E10" s="52">
        <f>10710+9880+10330</f>
        <v>30920</v>
      </c>
      <c r="F10" s="61"/>
      <c r="G10" s="54">
        <f>6122+5465+5780</f>
        <v>17367</v>
      </c>
      <c r="H10" s="61"/>
      <c r="I10" s="62">
        <f>G10/B4</f>
        <v>0.86752585044207997</v>
      </c>
      <c r="J10" s="63">
        <f>I10/(K4/B4)*1000</f>
        <v>7.0187222506468281</v>
      </c>
      <c r="K10" s="21"/>
      <c r="L10" s="15"/>
      <c r="N10" s="47"/>
    </row>
    <row r="11" spans="1:14" ht="20.100000000000001" customHeight="1" x14ac:dyDescent="0.25">
      <c r="A11" s="23"/>
      <c r="B11" s="64"/>
      <c r="C11" s="65" t="s">
        <v>17</v>
      </c>
      <c r="D11" s="42"/>
      <c r="E11" s="52">
        <f>16280+17020+17020</f>
        <v>50320</v>
      </c>
      <c r="F11" s="61"/>
      <c r="G11" s="54">
        <f>8099+8467+8467</f>
        <v>25033</v>
      </c>
      <c r="H11" s="61"/>
      <c r="I11" s="62">
        <f>G11/(B4-E4)</f>
        <v>1.9305159250404873</v>
      </c>
      <c r="J11" s="63">
        <f>I11/(K4/(B4-E4))*1000</f>
        <v>10.116869586021883</v>
      </c>
      <c r="K11" s="21"/>
      <c r="L11" s="15"/>
    </row>
    <row r="12" spans="1:14" ht="20.100000000000001" customHeight="1" x14ac:dyDescent="0.25">
      <c r="A12" s="23"/>
      <c r="B12" s="64"/>
      <c r="C12" s="65" t="s">
        <v>16</v>
      </c>
      <c r="D12" s="42"/>
      <c r="E12" s="52">
        <f>4704+5709+5590</f>
        <v>16003</v>
      </c>
      <c r="F12" s="61"/>
      <c r="G12" s="54">
        <f>5474+6472+6203</f>
        <v>18149</v>
      </c>
      <c r="H12" s="61"/>
      <c r="I12" s="62">
        <f>G12/E4</f>
        <v>2.5735961429381735</v>
      </c>
      <c r="J12" s="63">
        <f>I12/(K4/B4)*1000</f>
        <v>20.821692521801118</v>
      </c>
      <c r="K12" s="21"/>
      <c r="L12" s="15"/>
    </row>
    <row r="13" spans="1:14" ht="20.100000000000001" customHeight="1" x14ac:dyDescent="0.25">
      <c r="A13" s="23"/>
      <c r="B13" s="2"/>
      <c r="C13" s="42" t="s">
        <v>15</v>
      </c>
      <c r="D13" s="42"/>
      <c r="E13" s="52">
        <f>5280+5445+5300</f>
        <v>16025</v>
      </c>
      <c r="F13" s="61"/>
      <c r="G13" s="54">
        <f>3221+3321+3233</f>
        <v>9775</v>
      </c>
      <c r="H13" s="61"/>
      <c r="I13" s="62">
        <f>G13/E4</f>
        <v>1.3861315938740784</v>
      </c>
      <c r="J13" s="63">
        <f>I13/(K4/B4)*1000</f>
        <v>11.214504622877621</v>
      </c>
      <c r="K13" s="21"/>
      <c r="L13" s="15"/>
    </row>
    <row r="14" spans="1:14" ht="20.100000000000001" customHeight="1" x14ac:dyDescent="0.25">
      <c r="A14" s="23"/>
      <c r="B14" s="2"/>
      <c r="C14" s="42" t="s">
        <v>14</v>
      </c>
      <c r="D14" s="42"/>
      <c r="E14" s="52">
        <f>259+333+252</f>
        <v>844</v>
      </c>
      <c r="F14" s="61"/>
      <c r="G14" s="54">
        <f>259+333+252</f>
        <v>844</v>
      </c>
      <c r="H14" s="61"/>
      <c r="I14" s="62">
        <f>G14/B4</f>
        <v>4.2159948049353115E-2</v>
      </c>
      <c r="J14" s="63">
        <f>I14/(K4/B4)*1000</f>
        <v>0.34109527146576396</v>
      </c>
      <c r="K14" s="21"/>
      <c r="L14" s="15"/>
    </row>
    <row r="15" spans="1:14" ht="20.100000000000001" customHeight="1" x14ac:dyDescent="0.25">
      <c r="A15" s="23"/>
      <c r="B15" s="2"/>
      <c r="C15" s="42" t="s">
        <v>13</v>
      </c>
      <c r="D15" s="42"/>
      <c r="E15" s="52">
        <f>150972+156380+157096</f>
        <v>464448</v>
      </c>
      <c r="F15" s="53"/>
      <c r="G15" s="54">
        <f>31039+32230+32210</f>
        <v>95479</v>
      </c>
      <c r="H15" s="61"/>
      <c r="I15" s="62">
        <f>G15/B4</f>
        <v>4.7694190519006945</v>
      </c>
      <c r="J15" s="63">
        <f>I15/(K4/B4)*1000</f>
        <v>38.587008796539905</v>
      </c>
      <c r="K15" s="21"/>
      <c r="L15" s="15"/>
    </row>
    <row r="16" spans="1:14" ht="20.100000000000001" customHeight="1" x14ac:dyDescent="0.25">
      <c r="A16" s="23"/>
      <c r="B16" s="2"/>
      <c r="C16" s="91" t="s">
        <v>12</v>
      </c>
      <c r="D16" s="91"/>
      <c r="E16" s="91"/>
      <c r="F16" s="61"/>
      <c r="G16" s="66">
        <f>11013+8931+9172</f>
        <v>29116</v>
      </c>
      <c r="H16" s="39"/>
      <c r="I16" s="38">
        <f>G16/B4</f>
        <v>1.4544183026125181</v>
      </c>
      <c r="J16" s="67">
        <f>I16/(K4/B4)*1000</f>
        <v>11.766978582935051</v>
      </c>
      <c r="K16" s="21"/>
      <c r="L16" s="15"/>
      <c r="M16" s="51"/>
    </row>
    <row r="17" spans="1:17" ht="20.100000000000001" customHeight="1" thickBot="1" x14ac:dyDescent="0.3">
      <c r="A17" s="19"/>
      <c r="B17" s="18"/>
      <c r="C17" s="35"/>
      <c r="D17" s="34"/>
      <c r="E17" s="33" t="s">
        <v>11</v>
      </c>
      <c r="F17" s="33"/>
      <c r="G17" s="68">
        <f>G15+G16</f>
        <v>124595</v>
      </c>
      <c r="H17" s="69"/>
      <c r="I17" s="70">
        <f>I15+I16</f>
        <v>6.2238373545132131</v>
      </c>
      <c r="J17" s="71">
        <f>J15+J16</f>
        <v>50.353987379474958</v>
      </c>
      <c r="K17" s="17"/>
      <c r="L17" s="15"/>
    </row>
    <row r="18" spans="1:17" ht="15.9" customHeight="1" thickBot="1" x14ac:dyDescent="0.3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7" ht="20.100000000000001" customHeight="1" x14ac:dyDescent="0.25">
      <c r="A19" s="44"/>
      <c r="B19" s="26"/>
      <c r="C19" s="86" t="s">
        <v>10</v>
      </c>
      <c r="D19" s="86"/>
      <c r="E19" s="72"/>
      <c r="F19" s="60"/>
      <c r="G19" s="88" t="s">
        <v>9</v>
      </c>
      <c r="H19" s="88"/>
      <c r="I19" s="88"/>
      <c r="J19" s="88"/>
      <c r="K19" s="105"/>
      <c r="L19" s="15"/>
    </row>
    <row r="20" spans="1:17" ht="20.100000000000001" customHeight="1" x14ac:dyDescent="0.25">
      <c r="A20" s="43"/>
      <c r="B20" s="2"/>
      <c r="C20" s="87"/>
      <c r="D20" s="87"/>
      <c r="E20" s="73"/>
      <c r="F20" s="42"/>
      <c r="G20" s="89"/>
      <c r="H20" s="89"/>
      <c r="I20" s="89"/>
      <c r="J20" s="89"/>
      <c r="K20" s="106"/>
      <c r="L20" s="15"/>
    </row>
    <row r="21" spans="1:17" ht="20.100000000000001" customHeight="1" x14ac:dyDescent="0.25">
      <c r="A21" s="43"/>
      <c r="B21" s="2"/>
      <c r="C21" s="42"/>
      <c r="D21" s="74"/>
      <c r="E21" s="75" t="s">
        <v>8</v>
      </c>
      <c r="F21" s="41"/>
      <c r="G21" s="52">
        <f>7634+7468+7797</f>
        <v>22899</v>
      </c>
      <c r="H21" s="61"/>
      <c r="I21" s="62">
        <f>G21/B4</f>
        <v>1.1438633298366552</v>
      </c>
      <c r="J21" s="63">
        <f>I21/(K4/B4)*1000</f>
        <v>9.2544320157518118</v>
      </c>
      <c r="K21" s="21"/>
      <c r="L21" s="15"/>
    </row>
    <row r="22" spans="1:17" ht="20.100000000000001" customHeight="1" x14ac:dyDescent="0.25">
      <c r="A22" s="43"/>
      <c r="B22" s="2"/>
      <c r="C22" s="42"/>
      <c r="D22" s="15"/>
      <c r="E22" s="42"/>
      <c r="F22" s="42"/>
      <c r="G22" s="52"/>
      <c r="H22" s="61"/>
      <c r="I22" s="62"/>
      <c r="J22" s="15"/>
      <c r="K22" s="21"/>
      <c r="L22" s="15"/>
    </row>
    <row r="23" spans="1:17" ht="20.100000000000001" customHeight="1" x14ac:dyDescent="0.25">
      <c r="A23" s="43"/>
      <c r="B23" s="2"/>
      <c r="C23" s="76"/>
      <c r="D23" s="74"/>
      <c r="E23" s="75" t="s">
        <v>7</v>
      </c>
      <c r="F23" s="41"/>
      <c r="G23" s="52">
        <f>1244+1105+1062</f>
        <v>3411</v>
      </c>
      <c r="H23" s="61"/>
      <c r="I23" s="62">
        <f>(0.19+0.16+0.16)/3</f>
        <v>0.17</v>
      </c>
      <c r="J23" s="63">
        <f>I23/(K4/B4)*1000</f>
        <v>1.3753858539223129</v>
      </c>
      <c r="K23" s="21"/>
      <c r="L23" s="15"/>
    </row>
    <row r="24" spans="1:17" ht="20.100000000000001" customHeight="1" x14ac:dyDescent="0.25">
      <c r="A24" s="43"/>
      <c r="B24" s="2"/>
      <c r="C24" s="42"/>
      <c r="D24" s="15"/>
      <c r="E24" s="15"/>
      <c r="F24" s="15"/>
      <c r="G24" s="52"/>
      <c r="H24" s="61"/>
      <c r="I24" s="62"/>
      <c r="J24" s="15"/>
      <c r="K24" s="21"/>
      <c r="L24" s="15"/>
    </row>
    <row r="25" spans="1:17" ht="20.100000000000001" customHeight="1" x14ac:dyDescent="0.25">
      <c r="A25" s="43"/>
      <c r="B25" s="2"/>
      <c r="C25" s="2"/>
      <c r="D25" s="75"/>
      <c r="E25" s="75" t="s">
        <v>6</v>
      </c>
      <c r="F25" s="42"/>
      <c r="G25" s="52"/>
      <c r="H25" s="61"/>
      <c r="I25" s="62"/>
      <c r="J25" s="15"/>
      <c r="K25" s="21"/>
      <c r="L25" s="15"/>
    </row>
    <row r="26" spans="1:17" ht="20.100000000000001" customHeight="1" x14ac:dyDescent="0.25">
      <c r="A26" s="43"/>
      <c r="B26" s="2"/>
      <c r="C26" s="42"/>
      <c r="D26" s="42"/>
      <c r="E26" s="41" t="s">
        <v>5</v>
      </c>
      <c r="F26" s="41"/>
      <c r="G26" s="52">
        <f>5095+5522+5660</f>
        <v>16277</v>
      </c>
      <c r="H26" s="61"/>
      <c r="I26" s="62">
        <f>(0.79+0.81+0.85)/3</f>
        <v>0.81666666666666676</v>
      </c>
      <c r="J26" s="63">
        <f>I26/(K4/B4)*1000</f>
        <v>6.6072457688424828</v>
      </c>
      <c r="K26" s="21"/>
      <c r="L26" s="15"/>
    </row>
    <row r="27" spans="1:17" ht="20.100000000000001" customHeight="1" x14ac:dyDescent="0.25">
      <c r="A27" s="43"/>
      <c r="B27" s="2"/>
      <c r="C27" s="42"/>
      <c r="D27" s="42"/>
      <c r="E27" s="75" t="s">
        <v>4</v>
      </c>
      <c r="F27" s="41"/>
      <c r="G27" s="52"/>
      <c r="H27" s="61"/>
      <c r="I27" s="62"/>
      <c r="J27" s="15"/>
      <c r="K27" s="21"/>
      <c r="L27" s="15"/>
    </row>
    <row r="28" spans="1:17" ht="20.100000000000001" customHeight="1" x14ac:dyDescent="0.25">
      <c r="A28" s="43"/>
      <c r="B28" s="2"/>
      <c r="C28" s="42"/>
      <c r="D28" s="42"/>
      <c r="E28" s="41" t="s">
        <v>28</v>
      </c>
      <c r="F28" s="15"/>
      <c r="G28" s="52">
        <f>5186+5369+5360</f>
        <v>15915</v>
      </c>
      <c r="H28" s="61"/>
      <c r="I28" s="62">
        <f>(0.8+0.79+0.8)/3</f>
        <v>0.79666666666666675</v>
      </c>
      <c r="J28" s="63">
        <f>I28/(K4/B4)*1000</f>
        <v>6.4454356683810348</v>
      </c>
      <c r="K28" s="21"/>
      <c r="L28" s="15"/>
    </row>
    <row r="29" spans="1:17" ht="20.100000000000001" customHeight="1" x14ac:dyDescent="0.25">
      <c r="A29" s="43"/>
      <c r="B29" s="2"/>
      <c r="C29" s="42"/>
      <c r="D29" s="42"/>
      <c r="E29" s="41"/>
      <c r="F29" s="15"/>
      <c r="G29" s="40"/>
      <c r="H29" s="39"/>
      <c r="I29" s="38"/>
      <c r="J29" s="37"/>
      <c r="K29" s="21"/>
      <c r="L29" s="15"/>
    </row>
    <row r="30" spans="1:17" ht="20.100000000000001" customHeight="1" thickBot="1" x14ac:dyDescent="0.3">
      <c r="A30" s="36"/>
      <c r="B30" s="18"/>
      <c r="C30" s="35"/>
      <c r="D30" s="34"/>
      <c r="E30" s="33" t="s">
        <v>3</v>
      </c>
      <c r="F30" s="32"/>
      <c r="G30" s="31">
        <f>SUM(G21:G28)</f>
        <v>58502</v>
      </c>
      <c r="H30" s="30"/>
      <c r="I30" s="29">
        <f>G30/B4</f>
        <v>2.9223237923972225</v>
      </c>
      <c r="J30" s="28">
        <f>I30/(K4/B4)*1000</f>
        <v>23.643075321433795</v>
      </c>
      <c r="K30" s="17"/>
      <c r="L30" s="15"/>
    </row>
    <row r="31" spans="1:17" ht="15.9" customHeight="1" thickBot="1" x14ac:dyDescent="0.3">
      <c r="A31" s="15"/>
      <c r="B31" s="15"/>
      <c r="C31" s="15"/>
      <c r="D31" s="15"/>
      <c r="E31" s="22"/>
      <c r="F31" s="22"/>
      <c r="G31" s="22"/>
      <c r="H31" s="15"/>
      <c r="I31" s="15"/>
      <c r="J31" s="15"/>
      <c r="K31" s="15"/>
      <c r="L31" s="15"/>
    </row>
    <row r="32" spans="1:17" ht="20.100000000000001" customHeight="1" x14ac:dyDescent="0.25">
      <c r="A32" s="27"/>
      <c r="B32" s="26"/>
      <c r="C32" s="93" t="s">
        <v>2</v>
      </c>
      <c r="D32" s="93"/>
      <c r="E32" s="93"/>
      <c r="F32" s="25"/>
      <c r="G32" s="95">
        <f>I17-I30</f>
        <v>3.3015135621159906</v>
      </c>
      <c r="H32" s="95"/>
      <c r="I32" s="97">
        <f>(G32*1000*B4)/K4</f>
        <v>26.710912058041167</v>
      </c>
      <c r="J32" s="99"/>
      <c r="K32" s="24"/>
      <c r="L32" s="14"/>
      <c r="M32" s="9"/>
      <c r="N32" s="9"/>
      <c r="O32" s="9"/>
      <c r="P32" s="9"/>
      <c r="Q32" s="9"/>
    </row>
    <row r="33" spans="1:17" ht="20.100000000000001" customHeight="1" x14ac:dyDescent="0.25">
      <c r="A33" s="23"/>
      <c r="B33" s="2"/>
      <c r="C33" s="94"/>
      <c r="D33" s="94"/>
      <c r="E33" s="94"/>
      <c r="F33" s="22"/>
      <c r="G33" s="96"/>
      <c r="H33" s="96"/>
      <c r="I33" s="98"/>
      <c r="J33" s="100"/>
      <c r="K33" s="21"/>
      <c r="L33" s="14"/>
      <c r="M33" s="20"/>
      <c r="N33" s="9"/>
      <c r="O33" s="20"/>
      <c r="P33" s="9"/>
      <c r="Q33" s="9"/>
    </row>
    <row r="34" spans="1:17" ht="18" customHeight="1" thickBot="1" x14ac:dyDescent="0.3">
      <c r="A34" s="19"/>
      <c r="B34" s="18"/>
      <c r="C34" s="90" t="s">
        <v>1</v>
      </c>
      <c r="D34" s="90"/>
      <c r="E34" s="90"/>
      <c r="F34" s="92" t="s">
        <v>0</v>
      </c>
      <c r="G34" s="92"/>
      <c r="H34" s="49">
        <f>60</f>
        <v>60</v>
      </c>
      <c r="I34" s="48"/>
      <c r="J34" s="48"/>
      <c r="K34" s="17"/>
      <c r="L34" s="14"/>
      <c r="M34" s="9"/>
      <c r="N34" s="9"/>
      <c r="O34" s="16"/>
      <c r="P34" s="9"/>
      <c r="Q34" s="9"/>
    </row>
    <row r="35" spans="1:17" ht="15" customHeight="1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4"/>
      <c r="M35" s="9"/>
      <c r="N35" s="9"/>
      <c r="O35" s="9"/>
      <c r="P35" s="9"/>
      <c r="Q35" s="9"/>
    </row>
    <row r="36" spans="1:17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10"/>
      <c r="M36" s="9"/>
      <c r="N36" s="50"/>
      <c r="O36" s="9"/>
      <c r="P36" s="9"/>
      <c r="Q36" s="9"/>
    </row>
    <row r="37" spans="1:17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10"/>
      <c r="M37" s="9"/>
      <c r="N37" s="9"/>
      <c r="O37" s="13"/>
      <c r="P37" s="9"/>
      <c r="Q37" s="9"/>
    </row>
    <row r="38" spans="1:17" ht="13.8" x14ac:dyDescent="0.25">
      <c r="A38" s="12"/>
      <c r="B38" s="12"/>
      <c r="C38" s="2"/>
      <c r="D38" s="2"/>
      <c r="E38" s="2"/>
      <c r="F38" s="2"/>
      <c r="G38" s="2"/>
      <c r="H38" s="2"/>
      <c r="I38" s="2"/>
      <c r="J38" s="2"/>
      <c r="K38" s="2"/>
      <c r="L38" s="10"/>
      <c r="M38" s="9"/>
      <c r="N38" s="9"/>
      <c r="O38" s="9"/>
      <c r="P38" s="9"/>
      <c r="Q38" s="9"/>
    </row>
    <row r="39" spans="1:17" ht="13.8" x14ac:dyDescent="0.25">
      <c r="A39" s="11"/>
      <c r="B39" s="7"/>
      <c r="C39" s="2"/>
      <c r="D39" s="2"/>
      <c r="E39" s="2"/>
      <c r="F39" s="2"/>
      <c r="G39" s="2"/>
      <c r="H39" s="2"/>
      <c r="I39" s="2"/>
      <c r="J39" s="2"/>
      <c r="K39" s="2"/>
      <c r="L39" s="10"/>
      <c r="M39" s="9"/>
      <c r="N39" s="9"/>
      <c r="O39" s="9"/>
      <c r="P39" s="9"/>
      <c r="Q39" s="9"/>
    </row>
    <row r="40" spans="1:17" ht="13.8" x14ac:dyDescent="0.25">
      <c r="A40" s="8"/>
      <c r="B40" s="7"/>
      <c r="C40" s="2"/>
      <c r="D40" s="2"/>
      <c r="E40" s="2"/>
      <c r="F40" s="2"/>
      <c r="G40" s="2"/>
      <c r="H40" s="2"/>
      <c r="I40" s="2"/>
      <c r="J40" s="2"/>
      <c r="K40" s="2"/>
      <c r="L40" s="10"/>
      <c r="M40" s="9"/>
      <c r="N40" s="9"/>
      <c r="O40" s="9"/>
      <c r="P40" s="9"/>
      <c r="Q40" s="9"/>
    </row>
    <row r="41" spans="1:17" ht="13.8" x14ac:dyDescent="0.25">
      <c r="A41" s="8"/>
      <c r="B41" s="7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7" ht="13.8" x14ac:dyDescent="0.25">
      <c r="A42" s="8"/>
      <c r="B42" s="7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7" ht="15.6" x14ac:dyDescent="0.35">
      <c r="A43" s="6"/>
      <c r="B43" s="5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7" ht="15.6" x14ac:dyDescent="0.35">
      <c r="A44" s="4"/>
      <c r="B44" s="5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7" ht="15.6" x14ac:dyDescent="0.35">
      <c r="A45" s="6"/>
      <c r="B45" s="5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7" ht="15.6" x14ac:dyDescent="0.35">
      <c r="A46" s="4"/>
      <c r="B46" s="5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7" ht="13.8" x14ac:dyDescent="0.25">
      <c r="A47" s="4"/>
      <c r="B47" s="3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7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2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2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</row>
  </sheetData>
  <sheetProtection selectLockedCells="1" selectUnlockedCells="1"/>
  <mergeCells count="17">
    <mergeCell ref="J32:J33"/>
    <mergeCell ref="J1:K1"/>
    <mergeCell ref="D2:I3"/>
    <mergeCell ref="D1:I1"/>
    <mergeCell ref="G6:K7"/>
    <mergeCell ref="G19:K20"/>
    <mergeCell ref="F34:G34"/>
    <mergeCell ref="C19:D20"/>
    <mergeCell ref="C32:E33"/>
    <mergeCell ref="G32:H33"/>
    <mergeCell ref="I32:I33"/>
    <mergeCell ref="A3:B3"/>
    <mergeCell ref="C4:D4"/>
    <mergeCell ref="C6:D7"/>
    <mergeCell ref="E6:E7"/>
    <mergeCell ref="C34:E34"/>
    <mergeCell ref="C16:E16"/>
  </mergeCells>
  <pageMargins left="0.78740157499999996" right="0.78740157499999996" top="0.984251969" bottom="0.984251969" header="0.4921259845" footer="0.4921259845"/>
  <pageSetup paperSize="9" scale="6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9"/>
  <sheetViews>
    <sheetView zoomScale="70" zoomScaleNormal="70" zoomScaleSheetLayoutView="50" workbookViewId="0">
      <selection activeCell="N13" sqref="N13"/>
    </sheetView>
  </sheetViews>
  <sheetFormatPr defaultColWidth="11.33203125" defaultRowHeight="13.2" x14ac:dyDescent="0.25"/>
  <cols>
    <col min="1" max="1" width="20.77734375" style="1" customWidth="1"/>
    <col min="2" max="2" width="25.6640625" style="1" customWidth="1"/>
    <col min="3" max="3" width="19.77734375" style="1" customWidth="1"/>
    <col min="4" max="4" width="12.77734375" style="1" customWidth="1"/>
    <col min="5" max="5" width="35.77734375" style="1" customWidth="1"/>
    <col min="6" max="6" width="5.33203125" style="1" customWidth="1"/>
    <col min="7" max="7" width="16.77734375" style="1" customWidth="1"/>
    <col min="8" max="8" width="10.21875" style="1" customWidth="1"/>
    <col min="9" max="10" width="17.77734375" style="1" customWidth="1"/>
    <col min="11" max="11" width="14.109375" style="1" customWidth="1"/>
    <col min="12" max="12" width="11.33203125" style="1"/>
    <col min="13" max="13" width="21.77734375" style="1" bestFit="1" customWidth="1"/>
    <col min="14" max="14" width="20.88671875" style="1" customWidth="1"/>
    <col min="15" max="16384" width="11.33203125" style="1"/>
  </cols>
  <sheetData>
    <row r="1" spans="1:14" ht="24.9" customHeight="1" x14ac:dyDescent="0.25">
      <c r="A1" s="44"/>
      <c r="B1" s="46"/>
      <c r="C1" s="46"/>
      <c r="D1" s="104" t="s">
        <v>27</v>
      </c>
      <c r="E1" s="104"/>
      <c r="F1" s="104"/>
      <c r="G1" s="104"/>
      <c r="H1" s="104"/>
      <c r="I1" s="104"/>
      <c r="J1" s="101"/>
      <c r="K1" s="102"/>
      <c r="L1" s="15"/>
    </row>
    <row r="2" spans="1:14" ht="24.9" customHeight="1" x14ac:dyDescent="0.25">
      <c r="A2" s="43"/>
      <c r="B2" s="15"/>
      <c r="C2" s="15"/>
      <c r="D2" s="103" t="s">
        <v>31</v>
      </c>
      <c r="E2" s="103"/>
      <c r="F2" s="103"/>
      <c r="G2" s="103"/>
      <c r="H2" s="103"/>
      <c r="I2" s="103"/>
      <c r="J2" s="15"/>
      <c r="K2" s="21"/>
      <c r="L2" s="15"/>
    </row>
    <row r="3" spans="1:14" ht="24.9" customHeight="1" x14ac:dyDescent="0.25">
      <c r="A3" s="83" t="s">
        <v>26</v>
      </c>
      <c r="B3" s="84"/>
      <c r="C3" s="15"/>
      <c r="D3" s="103"/>
      <c r="E3" s="103"/>
      <c r="F3" s="103"/>
      <c r="G3" s="103"/>
      <c r="H3" s="103"/>
      <c r="I3" s="103"/>
      <c r="J3" s="15"/>
      <c r="K3" s="21"/>
      <c r="L3" s="15"/>
    </row>
    <row r="4" spans="1:14" ht="24.9" customHeight="1" thickBot="1" x14ac:dyDescent="0.3">
      <c r="A4" s="45" t="s">
        <v>25</v>
      </c>
      <c r="B4" s="55">
        <f>6111+5904+6121</f>
        <v>18136</v>
      </c>
      <c r="C4" s="85" t="s">
        <v>24</v>
      </c>
      <c r="D4" s="85"/>
      <c r="E4" s="56">
        <f>2247+1904+1805</f>
        <v>5956</v>
      </c>
      <c r="F4" s="30"/>
      <c r="G4" s="57" t="s">
        <v>23</v>
      </c>
      <c r="H4" s="58">
        <f>E4/(B4/100)</f>
        <v>32.840758711954123</v>
      </c>
      <c r="I4" s="30"/>
      <c r="J4" s="57" t="s">
        <v>22</v>
      </c>
      <c r="K4" s="59">
        <f>754966+728911+755997</f>
        <v>2239874</v>
      </c>
      <c r="L4" s="15"/>
    </row>
    <row r="5" spans="1:14" ht="15.9" customHeight="1" thickBot="1" x14ac:dyDescent="0.3">
      <c r="A5" s="15"/>
      <c r="B5" s="22"/>
      <c r="C5" s="15"/>
      <c r="D5" s="15"/>
      <c r="E5" s="22"/>
      <c r="F5" s="22"/>
      <c r="G5" s="15"/>
      <c r="H5" s="22"/>
      <c r="I5" s="22"/>
      <c r="J5" s="15"/>
      <c r="K5" s="15"/>
      <c r="L5" s="15"/>
    </row>
    <row r="6" spans="1:14" ht="20.100000000000001" customHeight="1" x14ac:dyDescent="0.25">
      <c r="A6" s="27"/>
      <c r="B6" s="26"/>
      <c r="C6" s="86" t="s">
        <v>21</v>
      </c>
      <c r="D6" s="86"/>
      <c r="E6" s="88" t="s">
        <v>20</v>
      </c>
      <c r="F6" s="60"/>
      <c r="G6" s="88" t="s">
        <v>9</v>
      </c>
      <c r="H6" s="88"/>
      <c r="I6" s="88"/>
      <c r="J6" s="88"/>
      <c r="K6" s="105"/>
      <c r="L6" s="15"/>
    </row>
    <row r="7" spans="1:14" ht="20.100000000000001" customHeight="1" x14ac:dyDescent="0.25">
      <c r="A7" s="23"/>
      <c r="B7" s="2"/>
      <c r="C7" s="87"/>
      <c r="D7" s="87"/>
      <c r="E7" s="89"/>
      <c r="F7" s="42"/>
      <c r="G7" s="89"/>
      <c r="H7" s="89"/>
      <c r="I7" s="89"/>
      <c r="J7" s="89"/>
      <c r="K7" s="106"/>
      <c r="L7" s="15"/>
    </row>
    <row r="8" spans="1:14" ht="20.100000000000001" customHeight="1" x14ac:dyDescent="0.25">
      <c r="A8" s="23"/>
      <c r="B8" s="2"/>
      <c r="C8" s="42" t="s">
        <v>19</v>
      </c>
      <c r="D8" s="42"/>
      <c r="E8" s="52">
        <f>39617+35971+37192</f>
        <v>112780</v>
      </c>
      <c r="F8" s="61"/>
      <c r="G8" s="54">
        <f>1677+1384+1435</f>
        <v>4496</v>
      </c>
      <c r="H8" s="61"/>
      <c r="I8" s="62">
        <f>G8/B4</f>
        <v>0.24790471989413321</v>
      </c>
      <c r="J8" s="63">
        <f>I8/(K4/B4)*1000</f>
        <v>2.0072557652796541</v>
      </c>
      <c r="K8" s="21"/>
      <c r="L8" s="15"/>
    </row>
    <row r="9" spans="1:14" ht="20.100000000000001" customHeight="1" x14ac:dyDescent="0.25">
      <c r="A9" s="23"/>
      <c r="B9" s="2"/>
      <c r="C9" s="42" t="s">
        <v>18</v>
      </c>
      <c r="D9" s="42"/>
      <c r="E9" s="52">
        <f>68950+62450+68050</f>
        <v>199450</v>
      </c>
      <c r="F9" s="61"/>
      <c r="G9" s="54">
        <f>5898+5305+5802</f>
        <v>17005</v>
      </c>
      <c r="H9" s="61"/>
      <c r="I9" s="62">
        <f>G9/B4</f>
        <v>0.93763784737538602</v>
      </c>
      <c r="J9" s="63">
        <f>I9/(K4/B4)*1000</f>
        <v>7.591944904043709</v>
      </c>
      <c r="K9" s="21"/>
      <c r="L9" s="15"/>
    </row>
    <row r="10" spans="1:14" ht="20.100000000000001" customHeight="1" x14ac:dyDescent="0.25">
      <c r="A10" s="23"/>
      <c r="B10" s="64"/>
      <c r="C10" s="65" t="s">
        <v>29</v>
      </c>
      <c r="D10" s="42"/>
      <c r="E10" s="52">
        <f>9590+8990+9210</f>
        <v>27790</v>
      </c>
      <c r="F10" s="61"/>
      <c r="G10" s="54">
        <f>5415+4995+5072</f>
        <v>15482</v>
      </c>
      <c r="H10" s="61"/>
      <c r="I10" s="62">
        <f>G10/B4</f>
        <v>0.85366122629025143</v>
      </c>
      <c r="J10" s="63">
        <f>I10/(K4/B4)*1000</f>
        <v>6.9119959426289155</v>
      </c>
      <c r="K10" s="21"/>
      <c r="L10" s="15"/>
      <c r="N10" s="47"/>
    </row>
    <row r="11" spans="1:14" ht="20.100000000000001" customHeight="1" x14ac:dyDescent="0.25">
      <c r="A11" s="23"/>
      <c r="B11" s="64"/>
      <c r="C11" s="65" t="s">
        <v>17</v>
      </c>
      <c r="D11" s="42"/>
      <c r="E11" s="52">
        <f>15540+16465+16280</f>
        <v>48285</v>
      </c>
      <c r="F11" s="61"/>
      <c r="G11" s="54">
        <f>7731+8191+8099</f>
        <v>24021</v>
      </c>
      <c r="H11" s="61"/>
      <c r="I11" s="62">
        <f>G11/(B4-E4)</f>
        <v>1.972167487684729</v>
      </c>
      <c r="J11" s="63">
        <f>I11/(K4/(B4-E4))*1000</f>
        <v>10.724263954133136</v>
      </c>
      <c r="K11" s="21"/>
      <c r="L11" s="15"/>
    </row>
    <row r="12" spans="1:14" ht="20.100000000000001" customHeight="1" x14ac:dyDescent="0.25">
      <c r="A12" s="23"/>
      <c r="B12" s="64"/>
      <c r="C12" s="65" t="s">
        <v>16</v>
      </c>
      <c r="D12" s="42"/>
      <c r="E12" s="52">
        <f>4833+4611+3927</f>
        <v>13371</v>
      </c>
      <c r="F12" s="61"/>
      <c r="G12" s="54">
        <f>5512+5219+4592</f>
        <v>15323</v>
      </c>
      <c r="H12" s="61"/>
      <c r="I12" s="62">
        <f>G12/E4</f>
        <v>2.5726997985224984</v>
      </c>
      <c r="J12" s="63">
        <f>I12/(K4/B4)*1000</f>
        <v>20.830851889884894</v>
      </c>
      <c r="K12" s="21"/>
      <c r="L12" s="15"/>
    </row>
    <row r="13" spans="1:14" ht="20.100000000000001" customHeight="1" x14ac:dyDescent="0.25">
      <c r="A13" s="23"/>
      <c r="B13" s="2"/>
      <c r="C13" s="42" t="s">
        <v>15</v>
      </c>
      <c r="D13" s="42"/>
      <c r="E13" s="52">
        <f>4950+4455+3960</f>
        <v>13365</v>
      </c>
      <c r="F13" s="61"/>
      <c r="G13" s="54">
        <f>3019+2717+2415</f>
        <v>8151</v>
      </c>
      <c r="H13" s="61"/>
      <c r="I13" s="62">
        <f>G13/E4</f>
        <v>1.3685359301544662</v>
      </c>
      <c r="J13" s="63">
        <f>I13/(K4/B4)*1000</f>
        <v>11.080876705243865</v>
      </c>
      <c r="K13" s="21"/>
      <c r="L13" s="15"/>
    </row>
    <row r="14" spans="1:14" ht="20.100000000000001" customHeight="1" x14ac:dyDescent="0.25">
      <c r="A14" s="23"/>
      <c r="B14" s="2"/>
      <c r="C14" s="42" t="s">
        <v>14</v>
      </c>
      <c r="D14" s="42"/>
      <c r="E14" s="52">
        <f>672+952+1583</f>
        <v>3207</v>
      </c>
      <c r="F14" s="61"/>
      <c r="G14" s="54">
        <f>672+952+1583</f>
        <v>3207</v>
      </c>
      <c r="H14" s="61"/>
      <c r="I14" s="62">
        <f>G14/B4</f>
        <v>0.17683061314512571</v>
      </c>
      <c r="J14" s="63">
        <f>I14/(K4/B4)*1000</f>
        <v>1.4317769660257675</v>
      </c>
      <c r="K14" s="21"/>
      <c r="L14" s="15"/>
    </row>
    <row r="15" spans="1:14" ht="20.100000000000001" customHeight="1" x14ac:dyDescent="0.25">
      <c r="A15" s="23"/>
      <c r="B15" s="2"/>
      <c r="C15" s="42" t="s">
        <v>13</v>
      </c>
      <c r="D15" s="42"/>
      <c r="E15" s="52">
        <f>143480+132942+138619</f>
        <v>415041</v>
      </c>
      <c r="F15" s="53"/>
      <c r="G15" s="54">
        <f>29925+28763+28999</f>
        <v>87687</v>
      </c>
      <c r="H15" s="61"/>
      <c r="I15" s="62">
        <f>G15/B4</f>
        <v>4.8349691221879132</v>
      </c>
      <c r="J15" s="63">
        <f>I15/(K4/B4)*1000</f>
        <v>39.148184228219982</v>
      </c>
      <c r="K15" s="21"/>
      <c r="L15" s="15"/>
    </row>
    <row r="16" spans="1:14" ht="20.100000000000001" customHeight="1" x14ac:dyDescent="0.25">
      <c r="A16" s="23"/>
      <c r="B16" s="2"/>
      <c r="C16" s="91" t="s">
        <v>12</v>
      </c>
      <c r="D16" s="91"/>
      <c r="E16" s="91"/>
      <c r="F16" s="61"/>
      <c r="G16" s="66">
        <f>10152+10385+10064</f>
        <v>30601</v>
      </c>
      <c r="H16" s="39"/>
      <c r="I16" s="38">
        <f>G16/B4</f>
        <v>1.6873070136744597</v>
      </c>
      <c r="J16" s="67">
        <f>I16/(K4/B4)*1000</f>
        <v>13.661929197803092</v>
      </c>
      <c r="K16" s="21"/>
      <c r="L16" s="15"/>
      <c r="M16" s="51"/>
    </row>
    <row r="17" spans="1:17" ht="20.100000000000001" customHeight="1" thickBot="1" x14ac:dyDescent="0.3">
      <c r="A17" s="19"/>
      <c r="B17" s="18"/>
      <c r="C17" s="35"/>
      <c r="D17" s="34"/>
      <c r="E17" s="33" t="s">
        <v>11</v>
      </c>
      <c r="F17" s="33"/>
      <c r="G17" s="68">
        <f>G15+G16</f>
        <v>118288</v>
      </c>
      <c r="H17" s="69"/>
      <c r="I17" s="70">
        <f>I15+I16</f>
        <v>6.5222761358623726</v>
      </c>
      <c r="J17" s="71">
        <f>J15+J16</f>
        <v>52.810113426023072</v>
      </c>
      <c r="K17" s="17"/>
      <c r="L17" s="15"/>
    </row>
    <row r="18" spans="1:17" ht="15.9" customHeight="1" thickBot="1" x14ac:dyDescent="0.3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7" ht="20.100000000000001" customHeight="1" x14ac:dyDescent="0.25">
      <c r="A19" s="44"/>
      <c r="B19" s="26"/>
      <c r="C19" s="86" t="s">
        <v>10</v>
      </c>
      <c r="D19" s="86"/>
      <c r="E19" s="72"/>
      <c r="F19" s="60"/>
      <c r="G19" s="88" t="s">
        <v>9</v>
      </c>
      <c r="H19" s="88"/>
      <c r="I19" s="88"/>
      <c r="J19" s="88"/>
      <c r="K19" s="105"/>
      <c r="L19" s="15"/>
    </row>
    <row r="20" spans="1:17" ht="20.100000000000001" customHeight="1" x14ac:dyDescent="0.25">
      <c r="A20" s="43"/>
      <c r="B20" s="2"/>
      <c r="C20" s="87"/>
      <c r="D20" s="87"/>
      <c r="E20" s="73"/>
      <c r="F20" s="42"/>
      <c r="G20" s="89"/>
      <c r="H20" s="89"/>
      <c r="I20" s="89"/>
      <c r="J20" s="89"/>
      <c r="K20" s="106"/>
      <c r="L20" s="15"/>
    </row>
    <row r="21" spans="1:17" ht="20.100000000000001" customHeight="1" x14ac:dyDescent="0.25">
      <c r="A21" s="43"/>
      <c r="B21" s="2"/>
      <c r="C21" s="42"/>
      <c r="D21" s="74"/>
      <c r="E21" s="75" t="s">
        <v>8</v>
      </c>
      <c r="F21" s="41"/>
      <c r="G21" s="52">
        <f>6136+6690+4605</f>
        <v>17431</v>
      </c>
      <c r="H21" s="61"/>
      <c r="I21" s="62">
        <f>G21/B4</f>
        <v>0.96112704014115569</v>
      </c>
      <c r="J21" s="63">
        <f>I21/(K4/B4)*1000</f>
        <v>7.7821341736186946</v>
      </c>
      <c r="K21" s="21"/>
      <c r="L21" s="15"/>
    </row>
    <row r="22" spans="1:17" ht="20.100000000000001" customHeight="1" x14ac:dyDescent="0.25">
      <c r="A22" s="43"/>
      <c r="B22" s="2"/>
      <c r="C22" s="42"/>
      <c r="D22" s="15"/>
      <c r="E22" s="42"/>
      <c r="F22" s="42"/>
      <c r="G22" s="52"/>
      <c r="H22" s="61"/>
      <c r="I22" s="62"/>
      <c r="J22" s="15"/>
      <c r="K22" s="21"/>
      <c r="L22" s="15"/>
    </row>
    <row r="23" spans="1:17" ht="20.100000000000001" customHeight="1" x14ac:dyDescent="0.25">
      <c r="A23" s="43"/>
      <c r="B23" s="2"/>
      <c r="C23" s="76"/>
      <c r="D23" s="74"/>
      <c r="E23" s="75" t="s">
        <v>7</v>
      </c>
      <c r="F23" s="41"/>
      <c r="G23" s="52">
        <f>1162+959+995</f>
        <v>3116</v>
      </c>
      <c r="H23" s="61"/>
      <c r="I23" s="62">
        <f>(0.19+0.16+0.16)/3</f>
        <v>0.17</v>
      </c>
      <c r="J23" s="63">
        <f>I23/(K4/B4)*1000</f>
        <v>1.3764702835963094</v>
      </c>
      <c r="K23" s="21"/>
      <c r="L23" s="15"/>
    </row>
    <row r="24" spans="1:17" ht="20.100000000000001" customHeight="1" x14ac:dyDescent="0.25">
      <c r="A24" s="43"/>
      <c r="B24" s="2"/>
      <c r="C24" s="42"/>
      <c r="D24" s="15"/>
      <c r="E24" s="15"/>
      <c r="F24" s="15"/>
      <c r="G24" s="52"/>
      <c r="H24" s="61"/>
      <c r="I24" s="62"/>
      <c r="J24" s="15"/>
      <c r="K24" s="21"/>
      <c r="L24" s="15"/>
    </row>
    <row r="25" spans="1:17" ht="20.100000000000001" customHeight="1" x14ac:dyDescent="0.25">
      <c r="A25" s="43"/>
      <c r="B25" s="2"/>
      <c r="C25" s="2"/>
      <c r="D25" s="75"/>
      <c r="E25" s="75" t="s">
        <v>6</v>
      </c>
      <c r="F25" s="42"/>
      <c r="G25" s="52"/>
      <c r="H25" s="61"/>
      <c r="I25" s="62"/>
      <c r="J25" s="15"/>
      <c r="K25" s="21"/>
      <c r="L25" s="15"/>
    </row>
    <row r="26" spans="1:17" ht="20.100000000000001" customHeight="1" x14ac:dyDescent="0.25">
      <c r="A26" s="43"/>
      <c r="B26" s="2"/>
      <c r="C26" s="42"/>
      <c r="D26" s="42"/>
      <c r="E26" s="41" t="s">
        <v>5</v>
      </c>
      <c r="F26" s="41"/>
      <c r="G26" s="52">
        <f>4952+4454+4871</f>
        <v>14277</v>
      </c>
      <c r="H26" s="61"/>
      <c r="I26" s="62">
        <f>(0.81+0.75+0.8)/3</f>
        <v>0.78666666666666674</v>
      </c>
      <c r="J26" s="63">
        <f>I26/(K4/B4)*1000</f>
        <v>6.3695487633084129</v>
      </c>
      <c r="K26" s="21"/>
      <c r="L26" s="15"/>
    </row>
    <row r="27" spans="1:17" ht="20.100000000000001" customHeight="1" x14ac:dyDescent="0.25">
      <c r="A27" s="43"/>
      <c r="B27" s="2"/>
      <c r="C27" s="42"/>
      <c r="D27" s="42"/>
      <c r="E27" s="75" t="s">
        <v>4</v>
      </c>
      <c r="F27" s="41"/>
      <c r="G27" s="52"/>
      <c r="H27" s="61"/>
      <c r="I27" s="62"/>
      <c r="J27" s="15"/>
      <c r="K27" s="21"/>
      <c r="L27" s="15"/>
    </row>
    <row r="28" spans="1:17" ht="20.100000000000001" customHeight="1" x14ac:dyDescent="0.25">
      <c r="A28" s="43"/>
      <c r="B28" s="2"/>
      <c r="C28" s="42"/>
      <c r="D28" s="42"/>
      <c r="E28" s="41" t="s">
        <v>28</v>
      </c>
      <c r="F28" s="15"/>
      <c r="G28" s="52">
        <f>4906+4780+4567</f>
        <v>14253</v>
      </c>
      <c r="H28" s="61"/>
      <c r="I28" s="62">
        <f>(0.8+0.81+0.75)/3</f>
        <v>0.78666666666666674</v>
      </c>
      <c r="J28" s="63">
        <f>I28/(K4/B4)*1000</f>
        <v>6.3695487633084129</v>
      </c>
      <c r="K28" s="21"/>
      <c r="L28" s="15"/>
    </row>
    <row r="29" spans="1:17" ht="20.100000000000001" customHeight="1" x14ac:dyDescent="0.25">
      <c r="A29" s="43"/>
      <c r="B29" s="2"/>
      <c r="C29" s="42"/>
      <c r="D29" s="42"/>
      <c r="E29" s="41"/>
      <c r="F29" s="15"/>
      <c r="G29" s="40"/>
      <c r="H29" s="39"/>
      <c r="I29" s="38"/>
      <c r="J29" s="37"/>
      <c r="K29" s="21"/>
      <c r="L29" s="15"/>
    </row>
    <row r="30" spans="1:17" ht="20.100000000000001" customHeight="1" thickBot="1" x14ac:dyDescent="0.3">
      <c r="A30" s="36"/>
      <c r="B30" s="18"/>
      <c r="C30" s="35"/>
      <c r="D30" s="34"/>
      <c r="E30" s="33" t="s">
        <v>3</v>
      </c>
      <c r="F30" s="32"/>
      <c r="G30" s="31">
        <f>SUM(G21:G28)</f>
        <v>49077</v>
      </c>
      <c r="H30" s="30"/>
      <c r="I30" s="29">
        <f>G30/B4</f>
        <v>2.7060542567269521</v>
      </c>
      <c r="J30" s="28">
        <f>I30/(K4/B4)*1000</f>
        <v>21.910607471670282</v>
      </c>
      <c r="K30" s="17"/>
      <c r="L30" s="15"/>
    </row>
    <row r="31" spans="1:17" ht="15.9" customHeight="1" thickBot="1" x14ac:dyDescent="0.3">
      <c r="A31" s="15"/>
      <c r="B31" s="15"/>
      <c r="C31" s="15"/>
      <c r="D31" s="15"/>
      <c r="E31" s="22"/>
      <c r="F31" s="22"/>
      <c r="G31" s="22"/>
      <c r="H31" s="15"/>
      <c r="I31" s="15"/>
      <c r="J31" s="15"/>
      <c r="K31" s="15"/>
      <c r="L31" s="15"/>
    </row>
    <row r="32" spans="1:17" ht="20.100000000000001" customHeight="1" x14ac:dyDescent="0.25">
      <c r="A32" s="27"/>
      <c r="B32" s="26"/>
      <c r="C32" s="93" t="s">
        <v>2</v>
      </c>
      <c r="D32" s="93"/>
      <c r="E32" s="93"/>
      <c r="F32" s="25"/>
      <c r="G32" s="95">
        <f>I17-I30</f>
        <v>3.8162218791354205</v>
      </c>
      <c r="H32" s="95"/>
      <c r="I32" s="97">
        <f>(G32*1000*B4)/K4</f>
        <v>30.899505954352783</v>
      </c>
      <c r="J32" s="99"/>
      <c r="K32" s="24"/>
      <c r="L32" s="14"/>
      <c r="M32" s="9"/>
      <c r="N32" s="9"/>
      <c r="O32" s="9"/>
      <c r="P32" s="9"/>
      <c r="Q32" s="9"/>
    </row>
    <row r="33" spans="1:17" ht="20.100000000000001" customHeight="1" x14ac:dyDescent="0.25">
      <c r="A33" s="23"/>
      <c r="B33" s="2"/>
      <c r="C33" s="94"/>
      <c r="D33" s="94"/>
      <c r="E33" s="94"/>
      <c r="F33" s="22"/>
      <c r="G33" s="96"/>
      <c r="H33" s="96"/>
      <c r="I33" s="98"/>
      <c r="J33" s="100"/>
      <c r="K33" s="21"/>
      <c r="L33" s="14"/>
      <c r="M33" s="20"/>
      <c r="N33" s="9"/>
      <c r="O33" s="20"/>
      <c r="P33" s="9"/>
      <c r="Q33" s="9"/>
    </row>
    <row r="34" spans="1:17" ht="18" customHeight="1" thickBot="1" x14ac:dyDescent="0.3">
      <c r="A34" s="19"/>
      <c r="B34" s="18"/>
      <c r="C34" s="90" t="s">
        <v>1</v>
      </c>
      <c r="D34" s="90"/>
      <c r="E34" s="90"/>
      <c r="F34" s="92" t="s">
        <v>0</v>
      </c>
      <c r="G34" s="92"/>
      <c r="H34" s="49">
        <f>60</f>
        <v>60</v>
      </c>
      <c r="I34" s="48"/>
      <c r="J34" s="48"/>
      <c r="K34" s="17"/>
      <c r="L34" s="14"/>
      <c r="M34" s="9"/>
      <c r="N34" s="9"/>
      <c r="O34" s="16"/>
      <c r="P34" s="9"/>
      <c r="Q34" s="9"/>
    </row>
    <row r="35" spans="1:17" ht="15" customHeight="1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4"/>
      <c r="M35" s="9"/>
      <c r="N35" s="9"/>
      <c r="O35" s="9"/>
      <c r="P35" s="9"/>
      <c r="Q35" s="9"/>
    </row>
    <row r="36" spans="1:17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10"/>
      <c r="M36" s="9"/>
      <c r="N36" s="50"/>
      <c r="O36" s="9"/>
      <c r="P36" s="9"/>
      <c r="Q36" s="9"/>
    </row>
    <row r="37" spans="1:17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10"/>
      <c r="M37" s="9"/>
      <c r="N37" s="9"/>
      <c r="O37" s="13"/>
      <c r="P37" s="9"/>
      <c r="Q37" s="9"/>
    </row>
    <row r="38" spans="1:17" ht="13.8" x14ac:dyDescent="0.25">
      <c r="A38" s="12"/>
      <c r="B38" s="12"/>
      <c r="C38" s="2"/>
      <c r="D38" s="2"/>
      <c r="E38" s="2"/>
      <c r="F38" s="2"/>
      <c r="G38" s="2"/>
      <c r="H38" s="2"/>
      <c r="I38" s="2"/>
      <c r="J38" s="2"/>
      <c r="K38" s="2"/>
      <c r="L38" s="10"/>
      <c r="M38" s="9"/>
      <c r="N38" s="9"/>
      <c r="O38" s="9"/>
      <c r="P38" s="9"/>
      <c r="Q38" s="9"/>
    </row>
    <row r="39" spans="1:17" ht="13.8" x14ac:dyDescent="0.25">
      <c r="A39" s="11"/>
      <c r="B39" s="7"/>
      <c r="C39" s="2"/>
      <c r="D39" s="2"/>
      <c r="E39" s="2"/>
      <c r="F39" s="2"/>
      <c r="G39" s="2"/>
      <c r="H39" s="2"/>
      <c r="I39" s="2"/>
      <c r="J39" s="2"/>
      <c r="K39" s="2"/>
      <c r="L39" s="10"/>
      <c r="M39" s="9"/>
      <c r="N39" s="9"/>
      <c r="O39" s="9"/>
      <c r="P39" s="9"/>
      <c r="Q39" s="9"/>
    </row>
    <row r="40" spans="1:17" ht="13.8" x14ac:dyDescent="0.25">
      <c r="A40" s="8"/>
      <c r="B40" s="7"/>
      <c r="C40" s="2"/>
      <c r="D40" s="2"/>
      <c r="E40" s="2"/>
      <c r="F40" s="2"/>
      <c r="G40" s="2"/>
      <c r="H40" s="2"/>
      <c r="I40" s="2"/>
      <c r="J40" s="2"/>
      <c r="K40" s="2"/>
      <c r="L40" s="10"/>
      <c r="M40" s="9"/>
      <c r="N40" s="9"/>
      <c r="O40" s="9"/>
      <c r="P40" s="9"/>
      <c r="Q40" s="9"/>
    </row>
    <row r="41" spans="1:17" ht="13.8" x14ac:dyDescent="0.25">
      <c r="A41" s="8"/>
      <c r="B41" s="7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7" ht="13.8" x14ac:dyDescent="0.25">
      <c r="A42" s="8"/>
      <c r="B42" s="7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7" ht="15.6" x14ac:dyDescent="0.35">
      <c r="A43" s="6"/>
      <c r="B43" s="5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7" ht="15.6" x14ac:dyDescent="0.35">
      <c r="A44" s="4"/>
      <c r="B44" s="5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7" ht="15.6" x14ac:dyDescent="0.35">
      <c r="A45" s="6"/>
      <c r="B45" s="5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7" ht="15.6" x14ac:dyDescent="0.35">
      <c r="A46" s="4"/>
      <c r="B46" s="5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7" ht="13.8" x14ac:dyDescent="0.25">
      <c r="A47" s="4"/>
      <c r="B47" s="3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7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2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2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</row>
  </sheetData>
  <mergeCells count="17">
    <mergeCell ref="D1:I1"/>
    <mergeCell ref="J1:K1"/>
    <mergeCell ref="D2:I3"/>
    <mergeCell ref="A3:B3"/>
    <mergeCell ref="C4:D4"/>
    <mergeCell ref="C6:D7"/>
    <mergeCell ref="E6:E7"/>
    <mergeCell ref="G6:K7"/>
    <mergeCell ref="C34:E34"/>
    <mergeCell ref="F34:G34"/>
    <mergeCell ref="C16:E16"/>
    <mergeCell ref="C19:D20"/>
    <mergeCell ref="G19:K20"/>
    <mergeCell ref="C32:E33"/>
    <mergeCell ref="G32:H33"/>
    <mergeCell ref="I32:I33"/>
    <mergeCell ref="J32:J3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69"/>
  <sheetViews>
    <sheetView zoomScale="70" zoomScaleNormal="70" workbookViewId="0">
      <selection activeCell="L13" sqref="L13"/>
    </sheetView>
  </sheetViews>
  <sheetFormatPr defaultColWidth="11.33203125" defaultRowHeight="13.2" x14ac:dyDescent="0.25"/>
  <cols>
    <col min="1" max="1" width="20.77734375" style="1" customWidth="1"/>
    <col min="2" max="2" width="19.6640625" style="1" customWidth="1"/>
    <col min="3" max="3" width="19.77734375" style="1" customWidth="1"/>
    <col min="4" max="4" width="12.77734375" style="1" customWidth="1"/>
    <col min="5" max="5" width="35.77734375" style="1" customWidth="1"/>
    <col min="6" max="6" width="5.33203125" style="1" customWidth="1"/>
    <col min="7" max="7" width="16.77734375" style="1" customWidth="1"/>
    <col min="8" max="8" width="10.21875" style="1" customWidth="1"/>
    <col min="9" max="10" width="17.77734375" style="1" customWidth="1"/>
    <col min="11" max="11" width="14.109375" style="1" customWidth="1"/>
    <col min="12" max="12" width="11.33203125" style="1"/>
    <col min="13" max="13" width="21.77734375" style="1" bestFit="1" customWidth="1"/>
    <col min="14" max="14" width="20.88671875" style="1" customWidth="1"/>
    <col min="15" max="16384" width="11.33203125" style="1"/>
  </cols>
  <sheetData>
    <row r="1" spans="1:14" ht="24.9" customHeight="1" x14ac:dyDescent="0.25">
      <c r="A1" s="44"/>
      <c r="B1" s="46"/>
      <c r="C1" s="46"/>
      <c r="D1" s="104" t="s">
        <v>27</v>
      </c>
      <c r="E1" s="104"/>
      <c r="F1" s="104"/>
      <c r="G1" s="104"/>
      <c r="H1" s="104"/>
      <c r="I1" s="104"/>
      <c r="J1" s="101"/>
      <c r="K1" s="102"/>
      <c r="L1" s="15"/>
    </row>
    <row r="2" spans="1:14" ht="24.9" customHeight="1" x14ac:dyDescent="0.25">
      <c r="A2" s="43"/>
      <c r="B2" s="15"/>
      <c r="C2" s="15"/>
      <c r="D2" s="103" t="s">
        <v>32</v>
      </c>
      <c r="E2" s="103"/>
      <c r="F2" s="103"/>
      <c r="G2" s="103"/>
      <c r="H2" s="103"/>
      <c r="I2" s="103"/>
      <c r="J2" s="15"/>
      <c r="K2" s="21"/>
      <c r="L2" s="15"/>
    </row>
    <row r="3" spans="1:14" ht="24.9" customHeight="1" x14ac:dyDescent="0.25">
      <c r="A3" s="83" t="s">
        <v>26</v>
      </c>
      <c r="B3" s="84"/>
      <c r="C3" s="15"/>
      <c r="D3" s="103"/>
      <c r="E3" s="103"/>
      <c r="F3" s="103"/>
      <c r="G3" s="103"/>
      <c r="H3" s="103"/>
      <c r="I3" s="103"/>
      <c r="J3" s="15"/>
      <c r="K3" s="21"/>
      <c r="L3" s="15"/>
    </row>
    <row r="4" spans="1:14" ht="24.9" customHeight="1" thickBot="1" x14ac:dyDescent="0.3">
      <c r="A4" s="45" t="s">
        <v>25</v>
      </c>
      <c r="B4" s="55">
        <f>7747+3584+7188</f>
        <v>18519</v>
      </c>
      <c r="C4" s="85" t="s">
        <v>24</v>
      </c>
      <c r="D4" s="85"/>
      <c r="E4" s="56">
        <f>2102+953+1641</f>
        <v>4696</v>
      </c>
      <c r="F4" s="30"/>
      <c r="G4" s="57" t="s">
        <v>23</v>
      </c>
      <c r="H4" s="58">
        <f>E4/(B4/100)</f>
        <v>25.357740698741832</v>
      </c>
      <c r="I4" s="30"/>
      <c r="J4" s="57" t="s">
        <v>22</v>
      </c>
      <c r="K4" s="59">
        <f>956364+442897+885341</f>
        <v>2284602</v>
      </c>
      <c r="L4" s="15"/>
    </row>
    <row r="5" spans="1:14" ht="15.9" customHeight="1" thickBot="1" x14ac:dyDescent="0.3">
      <c r="A5" s="15"/>
      <c r="B5" s="22"/>
      <c r="C5" s="15"/>
      <c r="D5" s="15"/>
      <c r="E5" s="22"/>
      <c r="F5" s="22"/>
      <c r="G5" s="15"/>
      <c r="H5" s="22"/>
      <c r="I5" s="22"/>
      <c r="J5" s="15"/>
      <c r="K5" s="15"/>
      <c r="L5" s="15"/>
    </row>
    <row r="6" spans="1:14" ht="20.100000000000001" customHeight="1" x14ac:dyDescent="0.25">
      <c r="A6" s="27"/>
      <c r="B6" s="26"/>
      <c r="C6" s="86" t="s">
        <v>21</v>
      </c>
      <c r="D6" s="86"/>
      <c r="E6" s="88" t="s">
        <v>20</v>
      </c>
      <c r="F6" s="60"/>
      <c r="G6" s="88" t="s">
        <v>9</v>
      </c>
      <c r="H6" s="88"/>
      <c r="I6" s="88"/>
      <c r="J6" s="88"/>
      <c r="K6" s="105"/>
      <c r="L6" s="15"/>
    </row>
    <row r="7" spans="1:14" ht="20.100000000000001" customHeight="1" x14ac:dyDescent="0.25">
      <c r="A7" s="23"/>
      <c r="B7" s="2"/>
      <c r="C7" s="87"/>
      <c r="D7" s="87"/>
      <c r="E7" s="89"/>
      <c r="F7" s="42"/>
      <c r="G7" s="89"/>
      <c r="H7" s="89"/>
      <c r="I7" s="89"/>
      <c r="J7" s="89"/>
      <c r="K7" s="106"/>
      <c r="L7" s="15"/>
    </row>
    <row r="8" spans="1:14" ht="20.100000000000001" customHeight="1" x14ac:dyDescent="0.25">
      <c r="A8" s="23"/>
      <c r="B8" s="2"/>
      <c r="C8" s="42" t="s">
        <v>19</v>
      </c>
      <c r="D8" s="42"/>
      <c r="E8" s="52">
        <f>46991+22402+40533</f>
        <v>109926</v>
      </c>
      <c r="F8" s="61"/>
      <c r="G8" s="54">
        <f>1963+863+1569</f>
        <v>4395</v>
      </c>
      <c r="H8" s="61"/>
      <c r="I8" s="62">
        <f>G8/B4</f>
        <v>0.23732382958043091</v>
      </c>
      <c r="J8" s="63">
        <f>I8/(K4/B4)*1000</f>
        <v>1.923748644183976</v>
      </c>
      <c r="K8" s="21"/>
      <c r="L8" s="15"/>
    </row>
    <row r="9" spans="1:14" ht="20.100000000000001" customHeight="1" x14ac:dyDescent="0.25">
      <c r="A9" s="23"/>
      <c r="B9" s="2"/>
      <c r="C9" s="42" t="s">
        <v>18</v>
      </c>
      <c r="D9" s="42"/>
      <c r="E9" s="52">
        <f>87900+40100+76350</f>
        <v>204350</v>
      </c>
      <c r="F9" s="61"/>
      <c r="G9" s="54">
        <f>7501+3435+6588</f>
        <v>17524</v>
      </c>
      <c r="H9" s="61"/>
      <c r="I9" s="62">
        <f>G9/B4</f>
        <v>0.94627139694367945</v>
      </c>
      <c r="J9" s="63">
        <f>I9/(K4/B4)*1000</f>
        <v>7.6704826486188846</v>
      </c>
      <c r="K9" s="21"/>
      <c r="L9" s="15"/>
    </row>
    <row r="10" spans="1:14" ht="20.100000000000001" customHeight="1" x14ac:dyDescent="0.25">
      <c r="A10" s="23"/>
      <c r="B10" s="64"/>
      <c r="C10" s="65" t="s">
        <v>29</v>
      </c>
      <c r="D10" s="42"/>
      <c r="E10" s="52">
        <f>11695+5640+11395</f>
        <v>28730</v>
      </c>
      <c r="F10" s="61"/>
      <c r="G10" s="54">
        <f>6392+3032+6182</f>
        <v>15606</v>
      </c>
      <c r="H10" s="61"/>
      <c r="I10" s="62">
        <f>G10/B4</f>
        <v>0.84270208974566663</v>
      </c>
      <c r="J10" s="63">
        <f>I10/(K4/B4)*1000</f>
        <v>6.830949110610951</v>
      </c>
      <c r="K10" s="21"/>
      <c r="L10" s="15"/>
      <c r="N10" s="47"/>
    </row>
    <row r="11" spans="1:14" ht="20.100000000000001" customHeight="1" x14ac:dyDescent="0.25">
      <c r="A11" s="23"/>
      <c r="B11" s="64"/>
      <c r="C11" s="65" t="s">
        <v>17</v>
      </c>
      <c r="D11" s="42"/>
      <c r="E11" s="52">
        <f>21830+9435+20905</f>
        <v>52170</v>
      </c>
      <c r="F11" s="61"/>
      <c r="G11" s="54">
        <f>10860+4694+10400</f>
        <v>25954</v>
      </c>
      <c r="H11" s="61"/>
      <c r="I11" s="62">
        <f>G11/(B4-E4)</f>
        <v>1.8775953121608913</v>
      </c>
      <c r="J11" s="63">
        <f>I11/(K4/(B4-E4))*1000</f>
        <v>11.360403256234564</v>
      </c>
      <c r="K11" s="21"/>
      <c r="L11" s="15"/>
    </row>
    <row r="12" spans="1:14" ht="20.100000000000001" customHeight="1" x14ac:dyDescent="0.25">
      <c r="A12" s="23"/>
      <c r="B12" s="64"/>
      <c r="C12" s="65" t="s">
        <v>16</v>
      </c>
      <c r="D12" s="42"/>
      <c r="E12" s="52">
        <f>4793+2310+4162</f>
        <v>11265</v>
      </c>
      <c r="F12" s="61"/>
      <c r="G12" s="54">
        <f>5402+2683+4627</f>
        <v>12712</v>
      </c>
      <c r="H12" s="61"/>
      <c r="I12" s="62">
        <f>G12/E4</f>
        <v>2.7069846678023852</v>
      </c>
      <c r="J12" s="63">
        <f>I12/(K4/B4)*1000</f>
        <v>21.942836898082192</v>
      </c>
      <c r="K12" s="21"/>
      <c r="L12" s="15"/>
    </row>
    <row r="13" spans="1:14" ht="20.100000000000001" customHeight="1" x14ac:dyDescent="0.25">
      <c r="A13" s="23"/>
      <c r="B13" s="2"/>
      <c r="C13" s="42" t="s">
        <v>15</v>
      </c>
      <c r="D13" s="42"/>
      <c r="E13" s="52">
        <f>4620+2310+3695</f>
        <v>10625</v>
      </c>
      <c r="F13" s="61"/>
      <c r="G13" s="54">
        <f>2818+1409+2254</f>
        <v>6481</v>
      </c>
      <c r="H13" s="61"/>
      <c r="I13" s="62">
        <f>G13/E4</f>
        <v>1.3801107325383304</v>
      </c>
      <c r="J13" s="63">
        <f>I13/(K4/B4)*1000</f>
        <v>11.187187377003671</v>
      </c>
      <c r="K13" s="21"/>
      <c r="L13" s="15"/>
    </row>
    <row r="14" spans="1:14" ht="20.100000000000001" customHeight="1" x14ac:dyDescent="0.25">
      <c r="A14" s="23"/>
      <c r="B14" s="2"/>
      <c r="C14" s="42" t="s">
        <v>14</v>
      </c>
      <c r="D14" s="42"/>
      <c r="E14" s="52">
        <f>2283+912+2885</f>
        <v>6080</v>
      </c>
      <c r="F14" s="61"/>
      <c r="G14" s="54">
        <f>2283+912+2885</f>
        <v>6080</v>
      </c>
      <c r="H14" s="61"/>
      <c r="I14" s="62">
        <f>G14/B4</f>
        <v>0.32831146390193855</v>
      </c>
      <c r="J14" s="63">
        <f>I14/(K4/B4)*1000</f>
        <v>2.661295052705023</v>
      </c>
      <c r="K14" s="21"/>
      <c r="L14" s="15"/>
    </row>
    <row r="15" spans="1:14" ht="20.100000000000001" customHeight="1" x14ac:dyDescent="0.25">
      <c r="A15" s="23"/>
      <c r="B15" s="2"/>
      <c r="C15" s="42" t="s">
        <v>13</v>
      </c>
      <c r="D15" s="42"/>
      <c r="E15" s="52">
        <f>177829+82197+157040</f>
        <v>417066</v>
      </c>
      <c r="F15" s="53"/>
      <c r="G15" s="54">
        <f>37220+17029+34504</f>
        <v>88753</v>
      </c>
      <c r="H15" s="61"/>
      <c r="I15" s="62">
        <f>G15/B4</f>
        <v>4.7925373940277556</v>
      </c>
      <c r="J15" s="63">
        <f>I15/(K4/B4)*1000</f>
        <v>38.848342074461989</v>
      </c>
      <c r="K15" s="21"/>
      <c r="L15" s="15"/>
    </row>
    <row r="16" spans="1:14" ht="20.100000000000001" customHeight="1" x14ac:dyDescent="0.25">
      <c r="A16" s="23"/>
      <c r="B16" s="2"/>
      <c r="C16" s="91" t="s">
        <v>12</v>
      </c>
      <c r="D16" s="91"/>
      <c r="E16" s="91"/>
      <c r="F16" s="61"/>
      <c r="G16" s="66">
        <f>10152+10385+10064</f>
        <v>30601</v>
      </c>
      <c r="H16" s="39"/>
      <c r="I16" s="38">
        <f>G16/B4</f>
        <v>1.6524110373130299</v>
      </c>
      <c r="J16" s="67">
        <f>I16/(K4/B4)*1000</f>
        <v>13.394455576945132</v>
      </c>
      <c r="K16" s="21"/>
      <c r="L16" s="15"/>
      <c r="M16" s="51"/>
    </row>
    <row r="17" spans="1:17" ht="20.100000000000001" customHeight="1" thickBot="1" x14ac:dyDescent="0.3">
      <c r="A17" s="19"/>
      <c r="B17" s="18"/>
      <c r="C17" s="35"/>
      <c r="D17" s="34"/>
      <c r="E17" s="33" t="s">
        <v>11</v>
      </c>
      <c r="F17" s="33"/>
      <c r="G17" s="68">
        <f>G15+G16</f>
        <v>119354</v>
      </c>
      <c r="H17" s="69"/>
      <c r="I17" s="70">
        <f>I15+I16</f>
        <v>6.4449484313407854</v>
      </c>
      <c r="J17" s="71">
        <f>J15+J16</f>
        <v>52.242797651407123</v>
      </c>
      <c r="K17" s="17"/>
      <c r="L17" s="15"/>
    </row>
    <row r="18" spans="1:17" ht="15.9" customHeight="1" thickBot="1" x14ac:dyDescent="0.3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7" ht="20.100000000000001" customHeight="1" x14ac:dyDescent="0.25">
      <c r="A19" s="44"/>
      <c r="B19" s="26"/>
      <c r="C19" s="86" t="s">
        <v>10</v>
      </c>
      <c r="D19" s="86"/>
      <c r="E19" s="72"/>
      <c r="F19" s="60"/>
      <c r="G19" s="88" t="s">
        <v>9</v>
      </c>
      <c r="H19" s="88"/>
      <c r="I19" s="88"/>
      <c r="J19" s="88"/>
      <c r="K19" s="105"/>
      <c r="L19" s="15"/>
    </row>
    <row r="20" spans="1:17" ht="20.100000000000001" customHeight="1" x14ac:dyDescent="0.25">
      <c r="A20" s="43"/>
      <c r="B20" s="2"/>
      <c r="C20" s="87"/>
      <c r="D20" s="87"/>
      <c r="E20" s="73"/>
      <c r="F20" s="42"/>
      <c r="G20" s="89"/>
      <c r="H20" s="89"/>
      <c r="I20" s="89"/>
      <c r="J20" s="89"/>
      <c r="K20" s="106"/>
      <c r="L20" s="15"/>
    </row>
    <row r="21" spans="1:17" ht="20.100000000000001" customHeight="1" x14ac:dyDescent="0.25">
      <c r="A21" s="43"/>
      <c r="B21" s="2"/>
      <c r="C21" s="42"/>
      <c r="D21" s="74"/>
      <c r="E21" s="75" t="s">
        <v>8</v>
      </c>
      <c r="F21" s="41"/>
      <c r="G21" s="52">
        <f>5348+5220+4818</f>
        <v>15386</v>
      </c>
      <c r="H21" s="61"/>
      <c r="I21" s="62">
        <f>G21/B4</f>
        <v>0.83082239861763596</v>
      </c>
      <c r="J21" s="63">
        <f>I21/(K4/B4)*1000</f>
        <v>6.73465225015123</v>
      </c>
      <c r="K21" s="21"/>
      <c r="L21" s="15"/>
    </row>
    <row r="22" spans="1:17" ht="20.100000000000001" customHeight="1" x14ac:dyDescent="0.25">
      <c r="A22" s="43"/>
      <c r="B22" s="2"/>
      <c r="C22" s="42"/>
      <c r="D22" s="15"/>
      <c r="E22" s="42"/>
      <c r="F22" s="42"/>
      <c r="G22" s="52"/>
      <c r="H22" s="61"/>
      <c r="I22" s="62"/>
      <c r="J22" s="15"/>
      <c r="K22" s="21"/>
      <c r="L22" s="15"/>
    </row>
    <row r="23" spans="1:17" ht="20.100000000000001" customHeight="1" x14ac:dyDescent="0.25">
      <c r="A23" s="43"/>
      <c r="B23" s="2"/>
      <c r="C23" s="76"/>
      <c r="D23" s="74"/>
      <c r="E23" s="75" t="s">
        <v>7</v>
      </c>
      <c r="F23" s="41"/>
      <c r="G23" s="52">
        <f>1360+598+1087</f>
        <v>3045</v>
      </c>
      <c r="H23" s="61"/>
      <c r="I23" s="62">
        <f>(0.18+0.17+0.15)/3</f>
        <v>0.16666666666666666</v>
      </c>
      <c r="J23" s="63">
        <f>I23/(K4/B4)*1000</f>
        <v>1.3510011809496796</v>
      </c>
      <c r="K23" s="21"/>
      <c r="L23" s="15"/>
    </row>
    <row r="24" spans="1:17" ht="20.100000000000001" customHeight="1" x14ac:dyDescent="0.25">
      <c r="A24" s="43"/>
      <c r="B24" s="2"/>
      <c r="C24" s="42"/>
      <c r="D24" s="15"/>
      <c r="E24" s="15"/>
      <c r="F24" s="15"/>
      <c r="G24" s="52"/>
      <c r="H24" s="61"/>
      <c r="I24" s="62"/>
      <c r="J24" s="15"/>
      <c r="K24" s="21"/>
      <c r="L24" s="15"/>
    </row>
    <row r="25" spans="1:17" ht="20.100000000000001" customHeight="1" x14ac:dyDescent="0.25">
      <c r="A25" s="43"/>
      <c r="B25" s="2"/>
      <c r="C25" s="2"/>
      <c r="D25" s="75"/>
      <c r="E25" s="75" t="s">
        <v>6</v>
      </c>
      <c r="F25" s="42"/>
      <c r="G25" s="52"/>
      <c r="H25" s="61"/>
      <c r="I25" s="62"/>
      <c r="J25" s="15"/>
      <c r="K25" s="21"/>
      <c r="L25" s="15"/>
    </row>
    <row r="26" spans="1:17" ht="20.100000000000001" customHeight="1" x14ac:dyDescent="0.25">
      <c r="A26" s="43"/>
      <c r="B26" s="2"/>
      <c r="C26" s="42"/>
      <c r="D26" s="42"/>
      <c r="E26" s="41" t="s">
        <v>5</v>
      </c>
      <c r="F26" s="41"/>
      <c r="G26" s="52">
        <f>6297+2884+5531</f>
        <v>14712</v>
      </c>
      <c r="H26" s="61"/>
      <c r="I26" s="62">
        <f>(0.81+0.8+0.77)/3</f>
        <v>0.79333333333333333</v>
      </c>
      <c r="J26" s="63">
        <f>I26/(K4/B4)*1000</f>
        <v>6.4307656213204751</v>
      </c>
      <c r="K26" s="21"/>
      <c r="L26" s="15"/>
    </row>
    <row r="27" spans="1:17" ht="20.100000000000001" customHeight="1" x14ac:dyDescent="0.25">
      <c r="A27" s="43"/>
      <c r="B27" s="2"/>
      <c r="C27" s="42"/>
      <c r="D27" s="42"/>
      <c r="E27" s="75" t="s">
        <v>4</v>
      </c>
      <c r="F27" s="41"/>
      <c r="G27" s="52"/>
      <c r="H27" s="61"/>
      <c r="I27" s="62"/>
      <c r="J27" s="15"/>
      <c r="K27" s="21"/>
      <c r="L27" s="15"/>
    </row>
    <row r="28" spans="1:17" ht="20.100000000000001" customHeight="1" x14ac:dyDescent="0.25">
      <c r="A28" s="43"/>
      <c r="B28" s="2"/>
      <c r="C28" s="42"/>
      <c r="D28" s="42"/>
      <c r="E28" s="41" t="s">
        <v>28</v>
      </c>
      <c r="F28" s="15"/>
      <c r="G28" s="52">
        <f>5765+2675+5310</f>
        <v>13750</v>
      </c>
      <c r="H28" s="61"/>
      <c r="I28" s="62">
        <f>(0.74+0.75+0.74)/3</f>
        <v>0.74333333333333329</v>
      </c>
      <c r="J28" s="63">
        <f>I28/(K4/B4)*1000</f>
        <v>6.0254652670355702</v>
      </c>
      <c r="K28" s="21"/>
      <c r="L28" s="15"/>
    </row>
    <row r="29" spans="1:17" ht="20.100000000000001" customHeight="1" x14ac:dyDescent="0.25">
      <c r="A29" s="43"/>
      <c r="B29" s="2"/>
      <c r="C29" s="42"/>
      <c r="D29" s="42"/>
      <c r="E29" s="41"/>
      <c r="F29" s="15"/>
      <c r="G29" s="40"/>
      <c r="H29" s="39"/>
      <c r="I29" s="38"/>
      <c r="J29" s="37"/>
      <c r="K29" s="21"/>
      <c r="L29" s="15"/>
    </row>
    <row r="30" spans="1:17" ht="20.100000000000001" customHeight="1" thickBot="1" x14ac:dyDescent="0.3">
      <c r="A30" s="36"/>
      <c r="B30" s="18"/>
      <c r="C30" s="35"/>
      <c r="D30" s="34"/>
      <c r="E30" s="33" t="s">
        <v>3</v>
      </c>
      <c r="F30" s="32"/>
      <c r="G30" s="31">
        <f>SUM(G21:G28)</f>
        <v>46893</v>
      </c>
      <c r="H30" s="30"/>
      <c r="I30" s="29">
        <f>G30/B4</f>
        <v>2.5321561639397374</v>
      </c>
      <c r="J30" s="28">
        <f>I30/(K4/B4)*1000</f>
        <v>20.525675806989575</v>
      </c>
      <c r="K30" s="17"/>
      <c r="L30" s="15"/>
    </row>
    <row r="31" spans="1:17" ht="15.9" customHeight="1" thickBot="1" x14ac:dyDescent="0.3">
      <c r="A31" s="15"/>
      <c r="B31" s="15"/>
      <c r="C31" s="15"/>
      <c r="D31" s="15"/>
      <c r="E31" s="22"/>
      <c r="F31" s="22"/>
      <c r="G31" s="22"/>
      <c r="H31" s="15"/>
      <c r="I31" s="15"/>
      <c r="J31" s="15"/>
      <c r="K31" s="15"/>
      <c r="L31" s="15"/>
    </row>
    <row r="32" spans="1:17" ht="20.100000000000001" customHeight="1" x14ac:dyDescent="0.25">
      <c r="A32" s="27"/>
      <c r="B32" s="26"/>
      <c r="C32" s="93" t="s">
        <v>2</v>
      </c>
      <c r="D32" s="93"/>
      <c r="E32" s="93"/>
      <c r="F32" s="25"/>
      <c r="G32" s="95">
        <f>I17-I30</f>
        <v>3.912792267401048</v>
      </c>
      <c r="H32" s="95"/>
      <c r="I32" s="97">
        <f>(G32*1000*B4)/K4</f>
        <v>31.717121844417541</v>
      </c>
      <c r="J32" s="99"/>
      <c r="K32" s="24"/>
      <c r="L32" s="14"/>
      <c r="M32" s="9"/>
      <c r="N32" s="9"/>
      <c r="O32" s="9"/>
      <c r="P32" s="9"/>
      <c r="Q32" s="9"/>
    </row>
    <row r="33" spans="1:17" ht="20.100000000000001" customHeight="1" x14ac:dyDescent="0.25">
      <c r="A33" s="23"/>
      <c r="B33" s="2"/>
      <c r="C33" s="94"/>
      <c r="D33" s="94"/>
      <c r="E33" s="94"/>
      <c r="F33" s="22"/>
      <c r="G33" s="96"/>
      <c r="H33" s="96"/>
      <c r="I33" s="98"/>
      <c r="J33" s="100"/>
      <c r="K33" s="21"/>
      <c r="L33" s="14"/>
      <c r="M33" s="20"/>
      <c r="N33" s="9"/>
      <c r="O33" s="20"/>
      <c r="P33" s="9"/>
      <c r="Q33" s="9"/>
    </row>
    <row r="34" spans="1:17" ht="18" customHeight="1" thickBot="1" x14ac:dyDescent="0.3">
      <c r="A34" s="19"/>
      <c r="B34" s="18"/>
      <c r="C34" s="90" t="s">
        <v>1</v>
      </c>
      <c r="D34" s="90"/>
      <c r="E34" s="90"/>
      <c r="F34" s="92" t="s">
        <v>0</v>
      </c>
      <c r="G34" s="92"/>
      <c r="H34" s="49">
        <f>60</f>
        <v>60</v>
      </c>
      <c r="I34" s="48"/>
      <c r="J34" s="48"/>
      <c r="K34" s="17"/>
      <c r="L34" s="14"/>
      <c r="M34" s="9"/>
      <c r="N34" s="9"/>
      <c r="O34" s="16"/>
      <c r="P34" s="9"/>
      <c r="Q34" s="9"/>
    </row>
    <row r="35" spans="1:17" ht="15" customHeight="1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4"/>
      <c r="M35" s="9"/>
      <c r="N35" s="9"/>
      <c r="O35" s="9"/>
      <c r="P35" s="9"/>
      <c r="Q35" s="9"/>
    </row>
    <row r="36" spans="1:17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10"/>
      <c r="M36" s="9"/>
      <c r="N36" s="50"/>
      <c r="O36" s="9"/>
      <c r="P36" s="9"/>
      <c r="Q36" s="9"/>
    </row>
    <row r="37" spans="1:17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10"/>
      <c r="M37" s="9"/>
      <c r="N37" s="9"/>
      <c r="O37" s="13"/>
      <c r="P37" s="9"/>
      <c r="Q37" s="9"/>
    </row>
    <row r="38" spans="1:17" ht="13.8" x14ac:dyDescent="0.25">
      <c r="A38" s="12"/>
      <c r="B38" s="12"/>
      <c r="C38" s="2"/>
      <c r="D38" s="2"/>
      <c r="E38" s="2"/>
      <c r="F38" s="2"/>
      <c r="G38" s="2"/>
      <c r="H38" s="2"/>
      <c r="I38" s="2"/>
      <c r="J38" s="2"/>
      <c r="K38" s="2"/>
      <c r="L38" s="10"/>
      <c r="M38" s="9"/>
      <c r="N38" s="9"/>
      <c r="O38" s="9"/>
      <c r="P38" s="9"/>
      <c r="Q38" s="9"/>
    </row>
    <row r="39" spans="1:17" ht="13.8" x14ac:dyDescent="0.25">
      <c r="A39" s="11"/>
      <c r="B39" s="7"/>
      <c r="C39" s="2"/>
      <c r="D39" s="2"/>
      <c r="E39" s="2"/>
      <c r="F39" s="2"/>
      <c r="G39" s="2"/>
      <c r="H39" s="2"/>
      <c r="I39" s="2"/>
      <c r="J39" s="2"/>
      <c r="K39" s="2"/>
      <c r="L39" s="10"/>
      <c r="M39" s="9"/>
      <c r="N39" s="9"/>
      <c r="O39" s="9"/>
      <c r="P39" s="9"/>
      <c r="Q39" s="9"/>
    </row>
    <row r="40" spans="1:17" ht="13.8" x14ac:dyDescent="0.25">
      <c r="A40" s="8"/>
      <c r="B40" s="7"/>
      <c r="C40" s="2"/>
      <c r="D40" s="2"/>
      <c r="E40" s="2"/>
      <c r="F40" s="2"/>
      <c r="G40" s="2"/>
      <c r="H40" s="2"/>
      <c r="I40" s="2"/>
      <c r="J40" s="2"/>
      <c r="K40" s="2"/>
      <c r="L40" s="10"/>
      <c r="M40" s="9"/>
      <c r="N40" s="9"/>
      <c r="O40" s="9"/>
      <c r="P40" s="9"/>
      <c r="Q40" s="9"/>
    </row>
    <row r="41" spans="1:17" ht="13.8" x14ac:dyDescent="0.25">
      <c r="A41" s="8"/>
      <c r="B41" s="7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7" ht="13.8" x14ac:dyDescent="0.25">
      <c r="A42" s="8"/>
      <c r="B42" s="7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7" ht="15.6" x14ac:dyDescent="0.35">
      <c r="A43" s="6"/>
      <c r="B43" s="5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7" ht="15.6" x14ac:dyDescent="0.35">
      <c r="A44" s="4"/>
      <c r="B44" s="5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7" ht="15.6" x14ac:dyDescent="0.35">
      <c r="A45" s="6"/>
      <c r="B45" s="5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7" ht="15.6" x14ac:dyDescent="0.35">
      <c r="A46" s="4"/>
      <c r="B46" s="5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7" ht="13.8" x14ac:dyDescent="0.25">
      <c r="A47" s="4"/>
      <c r="B47" s="3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7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2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2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</row>
  </sheetData>
  <mergeCells count="17">
    <mergeCell ref="D1:I1"/>
    <mergeCell ref="J1:K1"/>
    <mergeCell ref="D2:I3"/>
    <mergeCell ref="A3:B3"/>
    <mergeCell ref="C4:D4"/>
    <mergeCell ref="C6:D7"/>
    <mergeCell ref="E6:E7"/>
    <mergeCell ref="G6:K7"/>
    <mergeCell ref="C34:E34"/>
    <mergeCell ref="F34:G34"/>
    <mergeCell ref="C16:E16"/>
    <mergeCell ref="C19:D20"/>
    <mergeCell ref="G19:K20"/>
    <mergeCell ref="C32:E33"/>
    <mergeCell ref="G32:H33"/>
    <mergeCell ref="I32:I33"/>
    <mergeCell ref="J32:J3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9"/>
  <sheetViews>
    <sheetView zoomScale="70" zoomScaleNormal="70" workbookViewId="0">
      <selection activeCell="N22" sqref="N22"/>
    </sheetView>
  </sheetViews>
  <sheetFormatPr defaultColWidth="11.33203125" defaultRowHeight="13.2" x14ac:dyDescent="0.25"/>
  <cols>
    <col min="1" max="1" width="20.77734375" style="1" customWidth="1"/>
    <col min="2" max="2" width="20" style="1" customWidth="1"/>
    <col min="3" max="3" width="19.77734375" style="1" customWidth="1"/>
    <col min="4" max="4" width="12.77734375" style="1" customWidth="1"/>
    <col min="5" max="5" width="35.77734375" style="1" customWidth="1"/>
    <col min="6" max="6" width="5.33203125" style="1" customWidth="1"/>
    <col min="7" max="7" width="16.77734375" style="1" customWidth="1"/>
    <col min="8" max="8" width="10.21875" style="1" customWidth="1"/>
    <col min="9" max="10" width="17.77734375" style="1" customWidth="1"/>
    <col min="11" max="11" width="14.109375" style="1" customWidth="1"/>
    <col min="12" max="12" width="11.33203125" style="1"/>
    <col min="13" max="13" width="21.77734375" style="1" bestFit="1" customWidth="1"/>
    <col min="14" max="14" width="20.88671875" style="1" customWidth="1"/>
    <col min="15" max="16384" width="11.33203125" style="1"/>
  </cols>
  <sheetData>
    <row r="1" spans="1:14" ht="24.9" customHeight="1" x14ac:dyDescent="0.25">
      <c r="A1" s="44"/>
      <c r="B1" s="46"/>
      <c r="C1" s="46"/>
      <c r="D1" s="104" t="s">
        <v>27</v>
      </c>
      <c r="E1" s="104"/>
      <c r="F1" s="104"/>
      <c r="G1" s="104"/>
      <c r="H1" s="104"/>
      <c r="I1" s="104"/>
      <c r="J1" s="101"/>
      <c r="K1" s="102"/>
      <c r="L1" s="15"/>
    </row>
    <row r="2" spans="1:14" ht="24.9" customHeight="1" x14ac:dyDescent="0.25">
      <c r="A2" s="43"/>
      <c r="B2" s="15"/>
      <c r="C2" s="15"/>
      <c r="D2" s="103" t="s">
        <v>33</v>
      </c>
      <c r="E2" s="103"/>
      <c r="F2" s="103"/>
      <c r="G2" s="103"/>
      <c r="H2" s="103"/>
      <c r="I2" s="103"/>
      <c r="J2" s="15"/>
      <c r="K2" s="21"/>
      <c r="L2" s="15"/>
    </row>
    <row r="3" spans="1:14" ht="24.9" customHeight="1" x14ac:dyDescent="0.25">
      <c r="A3" s="83" t="s">
        <v>26</v>
      </c>
      <c r="B3" s="84"/>
      <c r="C3" s="15"/>
      <c r="D3" s="103"/>
      <c r="E3" s="103"/>
      <c r="F3" s="103"/>
      <c r="G3" s="103"/>
      <c r="H3" s="103"/>
      <c r="I3" s="103"/>
      <c r="J3" s="15"/>
      <c r="K3" s="21"/>
      <c r="L3" s="15"/>
    </row>
    <row r="4" spans="1:14" ht="24.9" customHeight="1" thickBot="1" x14ac:dyDescent="0.3">
      <c r="A4" s="45" t="s">
        <v>25</v>
      </c>
      <c r="B4" s="55">
        <f>7897+7182+5786</f>
        <v>20865</v>
      </c>
      <c r="C4" s="85" t="s">
        <v>24</v>
      </c>
      <c r="D4" s="85"/>
      <c r="E4" s="56">
        <f>1930+2162+1886</f>
        <v>5978</v>
      </c>
      <c r="F4" s="30"/>
      <c r="G4" s="57" t="s">
        <v>23</v>
      </c>
      <c r="H4" s="58">
        <f>E4/(B4/100)</f>
        <v>28.650850706925471</v>
      </c>
      <c r="I4" s="30"/>
      <c r="J4" s="57" t="s">
        <v>22</v>
      </c>
      <c r="K4" s="59">
        <f>972833+887084+715538</f>
        <v>2575455</v>
      </c>
      <c r="L4" s="15"/>
    </row>
    <row r="5" spans="1:14" ht="15.9" customHeight="1" thickBot="1" x14ac:dyDescent="0.3">
      <c r="A5" s="15"/>
      <c r="B5" s="22"/>
      <c r="C5" s="15"/>
      <c r="D5" s="15"/>
      <c r="E5" s="22"/>
      <c r="F5" s="22"/>
      <c r="G5" s="15"/>
      <c r="H5" s="22"/>
      <c r="I5" s="22"/>
      <c r="J5" s="15"/>
      <c r="K5" s="15"/>
      <c r="L5" s="15"/>
    </row>
    <row r="6" spans="1:14" ht="20.100000000000001" customHeight="1" x14ac:dyDescent="0.25">
      <c r="A6" s="27"/>
      <c r="B6" s="26"/>
      <c r="C6" s="86" t="s">
        <v>21</v>
      </c>
      <c r="D6" s="86"/>
      <c r="E6" s="88" t="s">
        <v>20</v>
      </c>
      <c r="F6" s="60"/>
      <c r="G6" s="88" t="s">
        <v>9</v>
      </c>
      <c r="H6" s="88"/>
      <c r="I6" s="88"/>
      <c r="J6" s="88"/>
      <c r="K6" s="105"/>
      <c r="L6" s="15"/>
    </row>
    <row r="7" spans="1:14" ht="20.100000000000001" customHeight="1" x14ac:dyDescent="0.25">
      <c r="A7" s="23"/>
      <c r="B7" s="2"/>
      <c r="C7" s="87"/>
      <c r="D7" s="87"/>
      <c r="E7" s="89"/>
      <c r="F7" s="42"/>
      <c r="G7" s="89"/>
      <c r="H7" s="89"/>
      <c r="I7" s="89"/>
      <c r="J7" s="89"/>
      <c r="K7" s="106"/>
      <c r="L7" s="15"/>
    </row>
    <row r="8" spans="1:14" ht="20.100000000000001" customHeight="1" x14ac:dyDescent="0.25">
      <c r="A8" s="23"/>
      <c r="B8" s="2"/>
      <c r="C8" s="42" t="s">
        <v>19</v>
      </c>
      <c r="D8" s="42"/>
      <c r="E8" s="52">
        <f>52729+44821+34279</f>
        <v>131829</v>
      </c>
      <c r="F8" s="61"/>
      <c r="G8" s="54">
        <f>2177+1735+1328</f>
        <v>5240</v>
      </c>
      <c r="H8" s="61"/>
      <c r="I8" s="62">
        <f>G8/B4</f>
        <v>0.2511382698298586</v>
      </c>
      <c r="J8" s="63">
        <f>I8/(K4/B4)*1000</f>
        <v>2.034591945889173</v>
      </c>
      <c r="K8" s="21"/>
      <c r="L8" s="15"/>
    </row>
    <row r="9" spans="1:14" ht="20.100000000000001" customHeight="1" x14ac:dyDescent="0.25">
      <c r="A9" s="23"/>
      <c r="B9" s="2"/>
      <c r="C9" s="42" t="s">
        <v>18</v>
      </c>
      <c r="D9" s="42"/>
      <c r="E9" s="52">
        <f>89750+85350+69200</f>
        <v>244300</v>
      </c>
      <c r="F9" s="61"/>
      <c r="G9" s="54">
        <f>7712+7352+5860</f>
        <v>20924</v>
      </c>
      <c r="H9" s="61"/>
      <c r="I9" s="62">
        <f>G9/B4</f>
        <v>1.0028277018931224</v>
      </c>
      <c r="J9" s="63">
        <f>I9/(K4/B4)*1000</f>
        <v>8.124389670951345</v>
      </c>
      <c r="K9" s="21"/>
      <c r="L9" s="15"/>
    </row>
    <row r="10" spans="1:14" ht="20.100000000000001" customHeight="1" x14ac:dyDescent="0.25">
      <c r="A10" s="23"/>
      <c r="B10" s="64"/>
      <c r="C10" s="65" t="s">
        <v>29</v>
      </c>
      <c r="D10" s="42"/>
      <c r="E10" s="52">
        <f>11587+10560+9175</f>
        <v>31322</v>
      </c>
      <c r="F10" s="61"/>
      <c r="G10" s="54">
        <f>6316+5863+5086</f>
        <v>17265</v>
      </c>
      <c r="H10" s="61"/>
      <c r="I10" s="62">
        <f>G10/B4</f>
        <v>0.82746225736879941</v>
      </c>
      <c r="J10" s="63">
        <f>I10/(K4/B4)*1000</f>
        <v>6.7036698369802616</v>
      </c>
      <c r="K10" s="21"/>
      <c r="L10" s="15"/>
      <c r="N10" s="47"/>
    </row>
    <row r="11" spans="1:14" ht="20.100000000000001" customHeight="1" x14ac:dyDescent="0.25">
      <c r="A11" s="23"/>
      <c r="B11" s="64"/>
      <c r="C11" s="65" t="s">
        <v>17</v>
      </c>
      <c r="D11" s="42"/>
      <c r="E11" s="52">
        <f>22935+19610+15170</f>
        <v>57715</v>
      </c>
      <c r="F11" s="61"/>
      <c r="G11" s="54">
        <f>11410+9756+7547</f>
        <v>28713</v>
      </c>
      <c r="H11" s="61"/>
      <c r="I11" s="62">
        <f>G11/(B4-E4)</f>
        <v>1.9287297642238195</v>
      </c>
      <c r="J11" s="63">
        <f>I11/(K4/(B4-E4))*1000</f>
        <v>11.148709645480119</v>
      </c>
      <c r="K11" s="21"/>
      <c r="L11" s="15"/>
    </row>
    <row r="12" spans="1:14" ht="20.100000000000001" customHeight="1" x14ac:dyDescent="0.25">
      <c r="A12" s="23"/>
      <c r="B12" s="64"/>
      <c r="C12" s="65" t="s">
        <v>16</v>
      </c>
      <c r="D12" s="42"/>
      <c r="E12" s="52">
        <f>4329+5018+4255</f>
        <v>13602</v>
      </c>
      <c r="F12" s="61"/>
      <c r="G12" s="54">
        <f>4936+5776+4889</f>
        <v>15601</v>
      </c>
      <c r="H12" s="61"/>
      <c r="I12" s="62">
        <f>G12/E4</f>
        <v>2.6097356975577117</v>
      </c>
      <c r="J12" s="63">
        <f>I12/(K4/B4)*1000</f>
        <v>21.142724423273425</v>
      </c>
      <c r="K12" s="21"/>
      <c r="L12" s="15"/>
    </row>
    <row r="13" spans="1:14" ht="20.100000000000001" customHeight="1" x14ac:dyDescent="0.25">
      <c r="A13" s="23"/>
      <c r="B13" s="2"/>
      <c r="C13" s="42" t="s">
        <v>15</v>
      </c>
      <c r="D13" s="42"/>
      <c r="E13" s="52">
        <f>4455+4455+3960</f>
        <v>12870</v>
      </c>
      <c r="F13" s="61"/>
      <c r="G13" s="54">
        <f>2717+2717+2415</f>
        <v>7849</v>
      </c>
      <c r="H13" s="61"/>
      <c r="I13" s="62">
        <f>G13/E4</f>
        <v>1.3129809300769488</v>
      </c>
      <c r="J13" s="63">
        <f>I13/(K4/B4)*1000</f>
        <v>10.637090186415813</v>
      </c>
      <c r="K13" s="21"/>
      <c r="L13" s="15"/>
    </row>
    <row r="14" spans="1:14" ht="20.100000000000001" customHeight="1" x14ac:dyDescent="0.25">
      <c r="A14" s="23"/>
      <c r="B14" s="2"/>
      <c r="C14" s="42" t="s">
        <v>14</v>
      </c>
      <c r="D14" s="42"/>
      <c r="E14" s="52">
        <f>3325+1186+59</f>
        <v>4570</v>
      </c>
      <c r="F14" s="61"/>
      <c r="G14" s="54">
        <f>3325+1186+59</f>
        <v>4570</v>
      </c>
      <c r="H14" s="61"/>
      <c r="I14" s="62">
        <f>G14/B4</f>
        <v>0.21902707884016295</v>
      </c>
      <c r="J14" s="63">
        <f>I14/(K4/B4)*1000</f>
        <v>1.7744437390674657</v>
      </c>
      <c r="K14" s="21"/>
      <c r="L14" s="15"/>
    </row>
    <row r="15" spans="1:14" ht="20.100000000000001" customHeight="1" x14ac:dyDescent="0.25">
      <c r="A15" s="23"/>
      <c r="B15" s="2"/>
      <c r="C15" s="42" t="s">
        <v>13</v>
      </c>
      <c r="D15" s="42"/>
      <c r="E15" s="52">
        <f>185785+169814+136039</f>
        <v>491638</v>
      </c>
      <c r="F15" s="53"/>
      <c r="G15" s="54">
        <f>38593+34385+27184</f>
        <v>100162</v>
      </c>
      <c r="H15" s="61"/>
      <c r="I15" s="62">
        <f>G15/B4</f>
        <v>4.8004792715073092</v>
      </c>
      <c r="J15" s="63">
        <f>I15/(K4/B4)*1000</f>
        <v>38.890992077128125</v>
      </c>
      <c r="K15" s="21"/>
      <c r="L15" s="15"/>
    </row>
    <row r="16" spans="1:14" ht="20.100000000000001" customHeight="1" x14ac:dyDescent="0.25">
      <c r="A16" s="23"/>
      <c r="B16" s="2"/>
      <c r="C16" s="91" t="s">
        <v>12</v>
      </c>
      <c r="D16" s="91"/>
      <c r="E16" s="91"/>
      <c r="F16" s="61"/>
      <c r="G16" s="66">
        <f>16013+13724+11847</f>
        <v>41584</v>
      </c>
      <c r="H16" s="39"/>
      <c r="I16" s="38">
        <f>G16/B4</f>
        <v>1.9930026359932902</v>
      </c>
      <c r="J16" s="67">
        <f>I16/(K4/B4)*1000</f>
        <v>16.146273182796826</v>
      </c>
      <c r="K16" s="21"/>
      <c r="L16" s="15"/>
      <c r="M16" s="51"/>
    </row>
    <row r="17" spans="1:17" ht="20.100000000000001" customHeight="1" thickBot="1" x14ac:dyDescent="0.3">
      <c r="A17" s="19"/>
      <c r="B17" s="18"/>
      <c r="C17" s="35"/>
      <c r="D17" s="34"/>
      <c r="E17" s="33" t="s">
        <v>11</v>
      </c>
      <c r="F17" s="33"/>
      <c r="G17" s="68">
        <f>G15+G16</f>
        <v>141746</v>
      </c>
      <c r="H17" s="69"/>
      <c r="I17" s="70">
        <f>I15+I16</f>
        <v>6.793481907500599</v>
      </c>
      <c r="J17" s="71">
        <f>J15+J16</f>
        <v>55.037265259924951</v>
      </c>
      <c r="K17" s="17"/>
      <c r="L17" s="15"/>
    </row>
    <row r="18" spans="1:17" ht="15.9" customHeight="1" thickBot="1" x14ac:dyDescent="0.3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7" ht="20.100000000000001" customHeight="1" x14ac:dyDescent="0.25">
      <c r="A19" s="44"/>
      <c r="B19" s="26"/>
      <c r="C19" s="86" t="s">
        <v>10</v>
      </c>
      <c r="D19" s="86"/>
      <c r="E19" s="72"/>
      <c r="F19" s="60"/>
      <c r="G19" s="88" t="s">
        <v>9</v>
      </c>
      <c r="H19" s="88"/>
      <c r="I19" s="88"/>
      <c r="J19" s="88"/>
      <c r="K19" s="105"/>
      <c r="L19" s="15"/>
    </row>
    <row r="20" spans="1:17" ht="20.100000000000001" customHeight="1" x14ac:dyDescent="0.25">
      <c r="A20" s="43"/>
      <c r="B20" s="2"/>
      <c r="C20" s="87"/>
      <c r="D20" s="87"/>
      <c r="E20" s="73"/>
      <c r="F20" s="42"/>
      <c r="G20" s="89"/>
      <c r="H20" s="89"/>
      <c r="I20" s="89"/>
      <c r="J20" s="89"/>
      <c r="K20" s="106"/>
      <c r="L20" s="15"/>
    </row>
    <row r="21" spans="1:17" ht="20.100000000000001" customHeight="1" x14ac:dyDescent="0.25">
      <c r="A21" s="43"/>
      <c r="B21" s="2"/>
      <c r="C21" s="42"/>
      <c r="D21" s="74"/>
      <c r="E21" s="75" t="s">
        <v>8</v>
      </c>
      <c r="F21" s="41"/>
      <c r="G21" s="52">
        <f>6276+3476+3163</f>
        <v>12915</v>
      </c>
      <c r="H21" s="61"/>
      <c r="I21" s="62">
        <f>G21/B4</f>
        <v>0.61897915168943207</v>
      </c>
      <c r="J21" s="63">
        <f>I21/(K4/B4)*1000</f>
        <v>5.0146478971676851</v>
      </c>
      <c r="K21" s="21"/>
      <c r="L21" s="15"/>
    </row>
    <row r="22" spans="1:17" ht="20.100000000000001" customHeight="1" x14ac:dyDescent="0.25">
      <c r="A22" s="43"/>
      <c r="B22" s="2"/>
      <c r="C22" s="42"/>
      <c r="D22" s="15"/>
      <c r="E22" s="42"/>
      <c r="F22" s="42"/>
      <c r="G22" s="52"/>
      <c r="H22" s="61"/>
      <c r="I22" s="62"/>
      <c r="J22" s="15"/>
      <c r="K22" s="21"/>
      <c r="L22" s="15"/>
    </row>
    <row r="23" spans="1:17" ht="20.100000000000001" customHeight="1" x14ac:dyDescent="0.25">
      <c r="A23" s="43"/>
      <c r="B23" s="2"/>
      <c r="C23" s="76"/>
      <c r="D23" s="74"/>
      <c r="E23" s="75" t="s">
        <v>7</v>
      </c>
      <c r="F23" s="41"/>
      <c r="G23" s="52">
        <f>1509+1202+920</f>
        <v>3631</v>
      </c>
      <c r="H23" s="61"/>
      <c r="I23" s="62">
        <f>(0.18+0.17+0.15)/3</f>
        <v>0.16666666666666666</v>
      </c>
      <c r="J23" s="63">
        <f>I23/(K4/B4)*1000</f>
        <v>1.3502468495858013</v>
      </c>
      <c r="K23" s="21"/>
      <c r="L23" s="15"/>
    </row>
    <row r="24" spans="1:17" ht="20.100000000000001" customHeight="1" x14ac:dyDescent="0.25">
      <c r="A24" s="43"/>
      <c r="B24" s="2"/>
      <c r="C24" s="42"/>
      <c r="D24" s="15"/>
      <c r="E24" s="15"/>
      <c r="F24" s="15"/>
      <c r="G24" s="52"/>
      <c r="H24" s="61"/>
      <c r="I24" s="62"/>
      <c r="J24" s="15"/>
      <c r="K24" s="21"/>
      <c r="L24" s="15"/>
    </row>
    <row r="25" spans="1:17" ht="20.100000000000001" customHeight="1" x14ac:dyDescent="0.25">
      <c r="A25" s="43"/>
      <c r="B25" s="2"/>
      <c r="C25" s="2"/>
      <c r="D25" s="75"/>
      <c r="E25" s="75" t="s">
        <v>6</v>
      </c>
      <c r="F25" s="42"/>
      <c r="G25" s="52"/>
      <c r="H25" s="61"/>
      <c r="I25" s="62"/>
      <c r="J25" s="15"/>
      <c r="K25" s="21"/>
      <c r="L25" s="15"/>
    </row>
    <row r="26" spans="1:17" ht="20.100000000000001" customHeight="1" x14ac:dyDescent="0.25">
      <c r="A26" s="43"/>
      <c r="B26" s="2"/>
      <c r="C26" s="42"/>
      <c r="D26" s="42"/>
      <c r="E26" s="41" t="s">
        <v>5</v>
      </c>
      <c r="F26" s="41"/>
      <c r="G26" s="52">
        <f>6475+6172+4920</f>
        <v>17567</v>
      </c>
      <c r="H26" s="61"/>
      <c r="I26" s="62">
        <f>(0.81+0.8+0.77)/3</f>
        <v>0.79333333333333333</v>
      </c>
      <c r="J26" s="63">
        <f>I26/(K4/B4)*1000</f>
        <v>6.427175004028415</v>
      </c>
      <c r="K26" s="21"/>
      <c r="L26" s="15"/>
    </row>
    <row r="27" spans="1:17" ht="20.100000000000001" customHeight="1" x14ac:dyDescent="0.25">
      <c r="A27" s="43"/>
      <c r="B27" s="2"/>
      <c r="C27" s="42"/>
      <c r="D27" s="42"/>
      <c r="E27" s="75" t="s">
        <v>4</v>
      </c>
      <c r="F27" s="41"/>
      <c r="G27" s="52"/>
      <c r="H27" s="61"/>
      <c r="I27" s="62"/>
      <c r="J27" s="15"/>
      <c r="K27" s="21"/>
      <c r="L27" s="15"/>
    </row>
    <row r="28" spans="1:17" ht="20.100000000000001" customHeight="1" x14ac:dyDescent="0.25">
      <c r="A28" s="43"/>
      <c r="B28" s="2"/>
      <c r="C28" s="42"/>
      <c r="D28" s="42"/>
      <c r="E28" s="41" t="s">
        <v>28</v>
      </c>
      <c r="F28" s="15"/>
      <c r="G28" s="52">
        <f>5744+5457+4512</f>
        <v>15713</v>
      </c>
      <c r="H28" s="61"/>
      <c r="I28" s="62">
        <f>(0.74+0.75+0.74)/3</f>
        <v>0.74333333333333329</v>
      </c>
      <c r="J28" s="63">
        <f>I28/(K4/B4)*1000</f>
        <v>6.0221009491526738</v>
      </c>
      <c r="K28" s="21"/>
      <c r="L28" s="15"/>
    </row>
    <row r="29" spans="1:17" ht="20.100000000000001" customHeight="1" x14ac:dyDescent="0.25">
      <c r="A29" s="43"/>
      <c r="B29" s="2"/>
      <c r="C29" s="42"/>
      <c r="D29" s="42"/>
      <c r="E29" s="41"/>
      <c r="F29" s="15"/>
      <c r="G29" s="40"/>
      <c r="H29" s="39"/>
      <c r="I29" s="38"/>
      <c r="J29" s="37"/>
      <c r="K29" s="21"/>
      <c r="L29" s="15"/>
    </row>
    <row r="30" spans="1:17" ht="20.100000000000001" customHeight="1" thickBot="1" x14ac:dyDescent="0.3">
      <c r="A30" s="36"/>
      <c r="B30" s="18"/>
      <c r="C30" s="35"/>
      <c r="D30" s="34"/>
      <c r="E30" s="33" t="s">
        <v>3</v>
      </c>
      <c r="F30" s="32"/>
      <c r="G30" s="31">
        <f>SUM(G21:G28)</f>
        <v>49826</v>
      </c>
      <c r="H30" s="30"/>
      <c r="I30" s="29">
        <f>G30/B4</f>
        <v>2.3880182123172777</v>
      </c>
      <c r="J30" s="28">
        <f>I30/(K4/B4)*1000</f>
        <v>19.34648440760953</v>
      </c>
      <c r="K30" s="17"/>
      <c r="L30" s="15"/>
    </row>
    <row r="31" spans="1:17" ht="15.9" customHeight="1" thickBot="1" x14ac:dyDescent="0.3">
      <c r="A31" s="15"/>
      <c r="B31" s="15"/>
      <c r="C31" s="15"/>
      <c r="D31" s="15"/>
      <c r="E31" s="22"/>
      <c r="F31" s="22"/>
      <c r="G31" s="22"/>
      <c r="H31" s="15"/>
      <c r="I31" s="15"/>
      <c r="J31" s="15"/>
      <c r="K31" s="15"/>
      <c r="L31" s="15"/>
    </row>
    <row r="32" spans="1:17" ht="20.100000000000001" customHeight="1" x14ac:dyDescent="0.25">
      <c r="A32" s="27"/>
      <c r="B32" s="26"/>
      <c r="C32" s="93" t="s">
        <v>2</v>
      </c>
      <c r="D32" s="93"/>
      <c r="E32" s="93"/>
      <c r="F32" s="25"/>
      <c r="G32" s="95">
        <f>I17-I30</f>
        <v>4.4054636951833217</v>
      </c>
      <c r="H32" s="95"/>
      <c r="I32" s="97">
        <f>(G32*1000*B4)/K4</f>
        <v>35.69078085231542</v>
      </c>
      <c r="J32" s="99"/>
      <c r="K32" s="24"/>
      <c r="L32" s="14"/>
      <c r="M32" s="9"/>
      <c r="N32" s="9"/>
      <c r="O32" s="9"/>
      <c r="P32" s="9"/>
      <c r="Q32" s="9"/>
    </row>
    <row r="33" spans="1:17" ht="20.100000000000001" customHeight="1" x14ac:dyDescent="0.25">
      <c r="A33" s="23"/>
      <c r="B33" s="2"/>
      <c r="C33" s="94"/>
      <c r="D33" s="94"/>
      <c r="E33" s="94"/>
      <c r="F33" s="22"/>
      <c r="G33" s="96"/>
      <c r="H33" s="96"/>
      <c r="I33" s="98"/>
      <c r="J33" s="100"/>
      <c r="K33" s="21"/>
      <c r="L33" s="14"/>
      <c r="M33" s="20"/>
      <c r="N33" s="9"/>
      <c r="O33" s="20"/>
      <c r="P33" s="9"/>
      <c r="Q33" s="9"/>
    </row>
    <row r="34" spans="1:17" ht="18" customHeight="1" thickBot="1" x14ac:dyDescent="0.3">
      <c r="A34" s="19"/>
      <c r="B34" s="18"/>
      <c r="C34" s="90" t="s">
        <v>1</v>
      </c>
      <c r="D34" s="90"/>
      <c r="E34" s="90"/>
      <c r="F34" s="92" t="s">
        <v>0</v>
      </c>
      <c r="G34" s="92"/>
      <c r="H34" s="49">
        <f>60</f>
        <v>60</v>
      </c>
      <c r="I34" s="48"/>
      <c r="J34" s="48"/>
      <c r="K34" s="17"/>
      <c r="L34" s="14"/>
      <c r="M34" s="9"/>
      <c r="N34" s="9"/>
      <c r="O34" s="16"/>
      <c r="P34" s="9"/>
      <c r="Q34" s="9"/>
    </row>
    <row r="35" spans="1:17" ht="15" customHeight="1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4"/>
      <c r="M35" s="9"/>
      <c r="N35" s="9"/>
      <c r="O35" s="9"/>
      <c r="P35" s="9"/>
      <c r="Q35" s="9"/>
    </row>
    <row r="36" spans="1:17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10"/>
      <c r="M36" s="9"/>
      <c r="N36" s="50"/>
      <c r="O36" s="9"/>
      <c r="P36" s="9"/>
      <c r="Q36" s="9"/>
    </row>
    <row r="37" spans="1:17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10"/>
      <c r="M37" s="9"/>
      <c r="N37" s="9"/>
      <c r="O37" s="13"/>
      <c r="P37" s="9"/>
      <c r="Q37" s="9"/>
    </row>
    <row r="38" spans="1:17" ht="13.8" x14ac:dyDescent="0.25">
      <c r="A38" s="12"/>
      <c r="B38" s="12"/>
      <c r="C38" s="2"/>
      <c r="D38" s="2"/>
      <c r="E38" s="2"/>
      <c r="F38" s="2"/>
      <c r="G38" s="2"/>
      <c r="H38" s="2"/>
      <c r="I38" s="2"/>
      <c r="J38" s="2"/>
      <c r="K38" s="2"/>
      <c r="L38" s="10"/>
      <c r="M38" s="9"/>
      <c r="N38" s="9"/>
      <c r="O38" s="9"/>
      <c r="P38" s="9"/>
      <c r="Q38" s="9"/>
    </row>
    <row r="39" spans="1:17" ht="13.8" x14ac:dyDescent="0.25">
      <c r="A39" s="11"/>
      <c r="B39" s="7"/>
      <c r="C39" s="2"/>
      <c r="D39" s="2"/>
      <c r="E39" s="2"/>
      <c r="F39" s="2"/>
      <c r="G39" s="2"/>
      <c r="H39" s="2"/>
      <c r="I39" s="2"/>
      <c r="J39" s="2"/>
      <c r="K39" s="2"/>
      <c r="L39" s="10"/>
      <c r="M39" s="9"/>
      <c r="N39" s="9"/>
      <c r="O39" s="9"/>
      <c r="P39" s="9"/>
      <c r="Q39" s="9"/>
    </row>
    <row r="40" spans="1:17" ht="13.8" x14ac:dyDescent="0.25">
      <c r="A40" s="8"/>
      <c r="B40" s="7"/>
      <c r="C40" s="2"/>
      <c r="D40" s="2"/>
      <c r="E40" s="2"/>
      <c r="F40" s="2"/>
      <c r="G40" s="2"/>
      <c r="H40" s="2"/>
      <c r="I40" s="2"/>
      <c r="J40" s="2"/>
      <c r="K40" s="2"/>
      <c r="L40" s="10"/>
      <c r="M40" s="9"/>
      <c r="N40" s="9"/>
      <c r="O40" s="9"/>
      <c r="P40" s="9"/>
      <c r="Q40" s="9"/>
    </row>
    <row r="41" spans="1:17" ht="13.8" x14ac:dyDescent="0.25">
      <c r="A41" s="8"/>
      <c r="B41" s="7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7" ht="13.8" x14ac:dyDescent="0.25">
      <c r="A42" s="8"/>
      <c r="B42" s="7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7" ht="15.6" x14ac:dyDescent="0.35">
      <c r="A43" s="6"/>
      <c r="B43" s="5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7" ht="15.6" x14ac:dyDescent="0.35">
      <c r="A44" s="4"/>
      <c r="B44" s="5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7" ht="15.6" x14ac:dyDescent="0.35">
      <c r="A45" s="6"/>
      <c r="B45" s="5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7" ht="15.6" x14ac:dyDescent="0.35">
      <c r="A46" s="4"/>
      <c r="B46" s="5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7" ht="13.8" x14ac:dyDescent="0.25">
      <c r="A47" s="4"/>
      <c r="B47" s="3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7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2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2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</row>
  </sheetData>
  <mergeCells count="17">
    <mergeCell ref="D1:I1"/>
    <mergeCell ref="J1:K1"/>
    <mergeCell ref="D2:I3"/>
    <mergeCell ref="A3:B3"/>
    <mergeCell ref="C4:D4"/>
    <mergeCell ref="C6:D7"/>
    <mergeCell ref="E6:E7"/>
    <mergeCell ref="G6:K7"/>
    <mergeCell ref="C34:E34"/>
    <mergeCell ref="F34:G34"/>
    <mergeCell ref="C16:E16"/>
    <mergeCell ref="C19:D20"/>
    <mergeCell ref="G19:K20"/>
    <mergeCell ref="C32:E33"/>
    <mergeCell ref="G32:H33"/>
    <mergeCell ref="I32:I33"/>
    <mergeCell ref="J32:J3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69"/>
  <sheetViews>
    <sheetView zoomScale="70" zoomScaleNormal="70" workbookViewId="0">
      <selection activeCell="G16" sqref="G16"/>
    </sheetView>
  </sheetViews>
  <sheetFormatPr defaultColWidth="11.33203125" defaultRowHeight="13.2" x14ac:dyDescent="0.25"/>
  <cols>
    <col min="1" max="1" width="20.109375" style="1" bestFit="1" customWidth="1"/>
    <col min="2" max="2" width="23.77734375" style="1" customWidth="1"/>
    <col min="3" max="3" width="19.77734375" style="1" customWidth="1"/>
    <col min="4" max="4" width="12.77734375" style="1" customWidth="1"/>
    <col min="5" max="5" width="35.77734375" style="1" customWidth="1"/>
    <col min="6" max="6" width="5.33203125" style="1" customWidth="1"/>
    <col min="7" max="7" width="16.77734375" style="1" customWidth="1"/>
    <col min="8" max="8" width="10.21875" style="1" customWidth="1"/>
    <col min="9" max="10" width="17.77734375" style="1" customWidth="1"/>
    <col min="11" max="11" width="14.109375" style="1" customWidth="1"/>
    <col min="12" max="12" width="11.33203125" style="1"/>
    <col min="13" max="13" width="21.77734375" style="1" bestFit="1" customWidth="1"/>
    <col min="14" max="14" width="20.88671875" style="1" customWidth="1"/>
    <col min="15" max="16384" width="11.33203125" style="1"/>
  </cols>
  <sheetData>
    <row r="1" spans="1:14" ht="24.9" customHeight="1" x14ac:dyDescent="0.25">
      <c r="A1" s="44"/>
      <c r="B1" s="46"/>
      <c r="C1" s="46"/>
      <c r="D1" s="104" t="s">
        <v>27</v>
      </c>
      <c r="E1" s="104"/>
      <c r="F1" s="104"/>
      <c r="G1" s="104"/>
      <c r="H1" s="104"/>
      <c r="I1" s="104"/>
      <c r="J1" s="101"/>
      <c r="K1" s="102"/>
      <c r="L1" s="15"/>
    </row>
    <row r="2" spans="1:14" ht="24.9" customHeight="1" x14ac:dyDescent="0.25">
      <c r="A2" s="43"/>
      <c r="B2" s="15"/>
      <c r="C2" s="15"/>
      <c r="D2" s="103" t="s">
        <v>34</v>
      </c>
      <c r="E2" s="103"/>
      <c r="F2" s="103"/>
      <c r="G2" s="103"/>
      <c r="H2" s="103"/>
      <c r="I2" s="103"/>
      <c r="J2" s="15"/>
      <c r="K2" s="21"/>
      <c r="L2" s="15"/>
    </row>
    <row r="3" spans="1:14" ht="24.9" customHeight="1" x14ac:dyDescent="0.25">
      <c r="A3" s="83" t="s">
        <v>26</v>
      </c>
      <c r="B3" s="84"/>
      <c r="C3" s="15"/>
      <c r="D3" s="103"/>
      <c r="E3" s="103"/>
      <c r="F3" s="103"/>
      <c r="G3" s="103"/>
      <c r="H3" s="103"/>
      <c r="I3" s="103"/>
      <c r="J3" s="15"/>
      <c r="K3" s="21"/>
      <c r="L3" s="15"/>
    </row>
    <row r="4" spans="1:14" ht="24.9" customHeight="1" thickBot="1" x14ac:dyDescent="0.3">
      <c r="A4" s="45" t="s">
        <v>25</v>
      </c>
      <c r="B4" s="55">
        <f>'BilanCOV 1T'!B4+'BilanCOV 2T'!B4+'BilanCOV 3T'!B4+'BilanCOV 4T'!B4</f>
        <v>77539</v>
      </c>
      <c r="C4" s="85" t="s">
        <v>24</v>
      </c>
      <c r="D4" s="85"/>
      <c r="E4" s="56">
        <f>'BilanCOV 1T'!E4+'BilanCOV 2T'!E4+'BilanCOV 3T'!E4+'BilanCOV 4T'!E4</f>
        <v>23682</v>
      </c>
      <c r="F4" s="30"/>
      <c r="G4" s="57" t="s">
        <v>23</v>
      </c>
      <c r="H4" s="58">
        <f>E4/(B4/100)</f>
        <v>30.542049807193798</v>
      </c>
      <c r="I4" s="30"/>
      <c r="J4" s="57" t="s">
        <v>22</v>
      </c>
      <c r="K4" s="59">
        <f>'BilanCOV 1T'!K4+'BilanCOV 2T'!K4+'BilanCOV 3T'!K4+'BilanCOV 4T'!K4</f>
        <v>9574313</v>
      </c>
      <c r="L4" s="15"/>
    </row>
    <row r="5" spans="1:14" ht="15.9" customHeight="1" thickBot="1" x14ac:dyDescent="0.3">
      <c r="A5" s="15"/>
      <c r="B5" s="22"/>
      <c r="C5" s="15"/>
      <c r="D5" s="15"/>
      <c r="E5" s="22"/>
      <c r="F5" s="22"/>
      <c r="G5" s="15"/>
      <c r="H5" s="22"/>
      <c r="I5" s="22"/>
      <c r="J5" s="15"/>
      <c r="K5" s="15"/>
      <c r="L5" s="15"/>
    </row>
    <row r="6" spans="1:14" ht="20.100000000000001" customHeight="1" x14ac:dyDescent="0.25">
      <c r="A6" s="27"/>
      <c r="B6" s="26"/>
      <c r="C6" s="86" t="s">
        <v>21</v>
      </c>
      <c r="D6" s="86"/>
      <c r="E6" s="88" t="s">
        <v>20</v>
      </c>
      <c r="F6" s="60"/>
      <c r="G6" s="88" t="s">
        <v>9</v>
      </c>
      <c r="H6" s="88"/>
      <c r="I6" s="88"/>
      <c r="J6" s="88"/>
      <c r="K6" s="105"/>
      <c r="L6" s="15"/>
    </row>
    <row r="7" spans="1:14" ht="20.100000000000001" customHeight="1" x14ac:dyDescent="0.25">
      <c r="A7" s="23"/>
      <c r="B7" s="2"/>
      <c r="C7" s="87"/>
      <c r="D7" s="87"/>
      <c r="E7" s="89"/>
      <c r="F7" s="42"/>
      <c r="G7" s="89"/>
      <c r="H7" s="89"/>
      <c r="I7" s="89"/>
      <c r="J7" s="89"/>
      <c r="K7" s="106"/>
      <c r="L7" s="15"/>
    </row>
    <row r="8" spans="1:14" ht="20.100000000000001" customHeight="1" x14ac:dyDescent="0.25">
      <c r="A8" s="23"/>
      <c r="B8" s="2"/>
      <c r="C8" s="42" t="s">
        <v>19</v>
      </c>
      <c r="D8" s="42"/>
      <c r="E8" s="52">
        <f>'BilanCOV 1T'!E8+'BilanCOV 2T'!E8+'BilanCOV 3T'!E8+'BilanCOV 4T'!E8</f>
        <v>478515</v>
      </c>
      <c r="F8" s="61"/>
      <c r="G8" s="54">
        <f>'BilanCOV 1T'!G8+'BilanCOV 2T'!G8+'BilanCOV 3T'!G8+'BilanCOV 4T'!G8</f>
        <v>19053</v>
      </c>
      <c r="H8" s="61"/>
      <c r="I8" s="62">
        <f>G8/B4</f>
        <v>0.24572150788635397</v>
      </c>
      <c r="J8" s="63">
        <f>I8/(K4/B4)*1000</f>
        <v>1.9900122337759381</v>
      </c>
      <c r="K8" s="21"/>
      <c r="L8" s="15"/>
    </row>
    <row r="9" spans="1:14" ht="20.100000000000001" customHeight="1" x14ac:dyDescent="0.25">
      <c r="A9" s="23"/>
      <c r="B9" s="2"/>
      <c r="C9" s="42" t="s">
        <v>18</v>
      </c>
      <c r="D9" s="42"/>
      <c r="E9" s="52">
        <f>'BilanCOV 1T'!E9+'BilanCOV 2T'!E9+'BilanCOV 3T'!E9+'BilanCOV 4T'!E9</f>
        <v>875300</v>
      </c>
      <c r="F9" s="61"/>
      <c r="G9" s="54">
        <f>'BilanCOV 1T'!G9+'BilanCOV 2T'!G9+'BilanCOV 3T'!G9+'BilanCOV 4T'!G9</f>
        <v>74841</v>
      </c>
      <c r="H9" s="61"/>
      <c r="I9" s="62">
        <f>G9/B4</f>
        <v>0.96520460671404062</v>
      </c>
      <c r="J9" s="63">
        <f>I9/(K4/B4)*1000</f>
        <v>7.8168532823190553</v>
      </c>
      <c r="K9" s="21"/>
      <c r="L9" s="15"/>
    </row>
    <row r="10" spans="1:14" ht="20.100000000000001" customHeight="1" x14ac:dyDescent="0.25">
      <c r="A10" s="23"/>
      <c r="B10" s="64"/>
      <c r="C10" s="65" t="s">
        <v>29</v>
      </c>
      <c r="D10" s="42"/>
      <c r="E10" s="52">
        <f>'BilanCOV 1T'!E10+'BilanCOV 2T'!E10+'BilanCOV 3T'!E10+'BilanCOV 4T'!E10</f>
        <v>118762</v>
      </c>
      <c r="F10" s="61"/>
      <c r="G10" s="54">
        <f>'BilanCOV 1T'!G10+'BilanCOV 2T'!G10+'BilanCOV 3T'!G10+'BilanCOV 4T'!G10</f>
        <v>65720</v>
      </c>
      <c r="H10" s="61"/>
      <c r="I10" s="62">
        <f>G10/B4</f>
        <v>0.84757347915242653</v>
      </c>
      <c r="J10" s="63">
        <f>I10/(K4/B4)*1000</f>
        <v>6.8642000736763045</v>
      </c>
      <c r="K10" s="21"/>
      <c r="L10" s="15"/>
      <c r="N10" s="47"/>
    </row>
    <row r="11" spans="1:14" ht="20.100000000000001" customHeight="1" x14ac:dyDescent="0.25">
      <c r="A11" s="23"/>
      <c r="B11" s="64"/>
      <c r="C11" s="65" t="s">
        <v>17</v>
      </c>
      <c r="D11" s="42"/>
      <c r="E11" s="52">
        <f>'BilanCOV 1T'!E11+'BilanCOV 2T'!E11+'BilanCOV 3T'!E11+'BilanCOV 4T'!E11</f>
        <v>208490</v>
      </c>
      <c r="F11" s="61"/>
      <c r="G11" s="54">
        <f>'BilanCOV 1T'!G11+'BilanCOV 2T'!G11+'BilanCOV 3T'!G11+'BilanCOV 4T'!G11</f>
        <v>103721</v>
      </c>
      <c r="H11" s="61"/>
      <c r="I11" s="62">
        <f>G11/(B4-E4)</f>
        <v>1.9258592197857289</v>
      </c>
      <c r="J11" s="63">
        <f>I11/(K4/(B4-E4))*1000</f>
        <v>10.833257696923008</v>
      </c>
      <c r="K11" s="21"/>
      <c r="L11" s="15"/>
    </row>
    <row r="12" spans="1:14" ht="20.100000000000001" customHeight="1" x14ac:dyDescent="0.25">
      <c r="A12" s="23"/>
      <c r="B12" s="64"/>
      <c r="C12" s="65" t="s">
        <v>16</v>
      </c>
      <c r="D12" s="42"/>
      <c r="E12" s="52">
        <f>'BilanCOV 1T'!E12+'BilanCOV 2T'!E12+'BilanCOV 3T'!E12+'BilanCOV 4T'!E12</f>
        <v>54241</v>
      </c>
      <c r="F12" s="61"/>
      <c r="G12" s="54">
        <f>'BilanCOV 1T'!G12+'BilanCOV 2T'!G12+'BilanCOV 3T'!G12+'BilanCOV 4T'!G12</f>
        <v>61785</v>
      </c>
      <c r="H12" s="61"/>
      <c r="I12" s="62">
        <f>G12/E4</f>
        <v>2.6089435013934632</v>
      </c>
      <c r="J12" s="63">
        <f>I12/(K4/B4)*1000</f>
        <v>21.12891756876423</v>
      </c>
      <c r="K12" s="21"/>
      <c r="L12" s="15"/>
    </row>
    <row r="13" spans="1:14" ht="20.100000000000001" customHeight="1" x14ac:dyDescent="0.25">
      <c r="A13" s="23"/>
      <c r="B13" s="2"/>
      <c r="C13" s="42" t="s">
        <v>15</v>
      </c>
      <c r="D13" s="42"/>
      <c r="E13" s="52">
        <f>'BilanCOV 1T'!E13+'BilanCOV 2T'!E13+'BilanCOV 3T'!E13+'BilanCOV 4T'!E13</f>
        <v>52885</v>
      </c>
      <c r="F13" s="61"/>
      <c r="G13" s="54">
        <f>'BilanCOV 1T'!G13+'BilanCOV 2T'!G13+'BilanCOV 3T'!G13+'BilanCOV 4T'!G13</f>
        <v>32256</v>
      </c>
      <c r="H13" s="61"/>
      <c r="I13" s="62">
        <f>G13/E4</f>
        <v>1.3620471243982772</v>
      </c>
      <c r="J13" s="63">
        <f>I13/(K4/B4)*1000</f>
        <v>11.030741524610489</v>
      </c>
      <c r="K13" s="21"/>
      <c r="L13" s="15"/>
    </row>
    <row r="14" spans="1:14" ht="20.100000000000001" customHeight="1" x14ac:dyDescent="0.25">
      <c r="A14" s="23"/>
      <c r="B14" s="2"/>
      <c r="C14" s="42" t="s">
        <v>14</v>
      </c>
      <c r="D14" s="42"/>
      <c r="E14" s="52">
        <f>'BilanCOV 1T'!E14+'BilanCOV 2T'!E14+'BilanCOV 3T'!E14+'BilanCOV 4T'!E14</f>
        <v>14701</v>
      </c>
      <c r="F14" s="61"/>
      <c r="G14" s="54">
        <f>'BilanCOV 1T'!G14+'BilanCOV 2T'!G14+'BilanCOV 3T'!G14+'BilanCOV 4T'!G14</f>
        <v>14701</v>
      </c>
      <c r="H14" s="61"/>
      <c r="I14" s="62">
        <f>G14/B4</f>
        <v>0.18959491352738622</v>
      </c>
      <c r="J14" s="63">
        <f>I14/(K4/B4)*1000</f>
        <v>1.5354626488605501</v>
      </c>
      <c r="K14" s="21"/>
      <c r="L14" s="15"/>
    </row>
    <row r="15" spans="1:14" ht="20.100000000000001" customHeight="1" x14ac:dyDescent="0.25">
      <c r="A15" s="23"/>
      <c r="B15" s="2"/>
      <c r="C15" s="42" t="s">
        <v>13</v>
      </c>
      <c r="D15" s="42"/>
      <c r="E15" s="52">
        <f>'BilanCOV 1T'!E15+'BilanCOV 2T'!E15+'BilanCOV 3T'!E15+'BilanCOV 4T'!E15</f>
        <v>1788193</v>
      </c>
      <c r="F15" s="53"/>
      <c r="G15" s="54">
        <f>'BilanCOV 1T'!G15+'BilanCOV 2T'!G15+'BilanCOV 3T'!G15+'BilanCOV 4T'!G15</f>
        <v>372081</v>
      </c>
      <c r="H15" s="61"/>
      <c r="I15" s="62">
        <f>G15/B4</f>
        <v>4.7986303666541996</v>
      </c>
      <c r="J15" s="63">
        <f>I15/(K4/B4)*1000</f>
        <v>38.862422818222043</v>
      </c>
      <c r="K15" s="21"/>
      <c r="L15" s="15"/>
    </row>
    <row r="16" spans="1:14" ht="20.100000000000001" customHeight="1" x14ac:dyDescent="0.25">
      <c r="A16" s="23"/>
      <c r="B16" s="2"/>
      <c r="C16" s="91" t="s">
        <v>12</v>
      </c>
      <c r="D16" s="91"/>
      <c r="E16" s="91"/>
      <c r="F16" s="61"/>
      <c r="G16" s="66">
        <f>'BilanCOV 1T'!G16+'BilanCOV 2T'!G16+'BilanCOV 3T'!G16+'BilanCOV 4T'!G16</f>
        <v>131902</v>
      </c>
      <c r="H16" s="39"/>
      <c r="I16" s="38">
        <f>G16/B4</f>
        <v>1.701105250261159</v>
      </c>
      <c r="J16" s="67">
        <f>I16/(K4/B4)*1000</f>
        <v>13.776654262295374</v>
      </c>
      <c r="K16" s="21"/>
      <c r="L16" s="15"/>
      <c r="M16" s="51"/>
    </row>
    <row r="17" spans="1:17" ht="20.100000000000001" customHeight="1" thickBot="1" x14ac:dyDescent="0.3">
      <c r="A17" s="19"/>
      <c r="B17" s="18"/>
      <c r="C17" s="35"/>
      <c r="D17" s="34"/>
      <c r="E17" s="33" t="s">
        <v>11</v>
      </c>
      <c r="F17" s="33"/>
      <c r="G17" s="68">
        <f>G15+G16</f>
        <v>503983</v>
      </c>
      <c r="H17" s="69"/>
      <c r="I17" s="70">
        <f>I15+I16</f>
        <v>6.4997356169153591</v>
      </c>
      <c r="J17" s="71">
        <f>J15+J16</f>
        <v>52.639077080517417</v>
      </c>
      <c r="K17" s="17"/>
      <c r="L17" s="15"/>
    </row>
    <row r="18" spans="1:17" ht="15.9" customHeight="1" thickBot="1" x14ac:dyDescent="0.3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7" ht="20.100000000000001" customHeight="1" x14ac:dyDescent="0.25">
      <c r="A19" s="44"/>
      <c r="B19" s="26"/>
      <c r="C19" s="86" t="s">
        <v>10</v>
      </c>
      <c r="D19" s="86"/>
      <c r="E19" s="72"/>
      <c r="F19" s="60"/>
      <c r="G19" s="88" t="s">
        <v>9</v>
      </c>
      <c r="H19" s="88"/>
      <c r="I19" s="88"/>
      <c r="J19" s="88"/>
      <c r="K19" s="105"/>
      <c r="L19" s="15"/>
    </row>
    <row r="20" spans="1:17" ht="20.100000000000001" customHeight="1" x14ac:dyDescent="0.25">
      <c r="A20" s="43"/>
      <c r="B20" s="2"/>
      <c r="C20" s="87"/>
      <c r="D20" s="87"/>
      <c r="E20" s="73"/>
      <c r="F20" s="42"/>
      <c r="G20" s="89"/>
      <c r="H20" s="89"/>
      <c r="I20" s="89"/>
      <c r="J20" s="89"/>
      <c r="K20" s="106"/>
      <c r="L20" s="15"/>
    </row>
    <row r="21" spans="1:17" ht="20.100000000000001" customHeight="1" x14ac:dyDescent="0.25">
      <c r="A21" s="43"/>
      <c r="B21" s="2"/>
      <c r="C21" s="42"/>
      <c r="D21" s="74"/>
      <c r="E21" s="75" t="s">
        <v>8</v>
      </c>
      <c r="F21" s="41"/>
      <c r="G21" s="52">
        <f>'BilanCOV 1T'!G21+'BilanCOV 2T'!G21+'BilanCOV 3T'!G21+'BilanCOV 4T'!G21</f>
        <v>68631</v>
      </c>
      <c r="H21" s="61"/>
      <c r="I21" s="62">
        <f>G21/B4</f>
        <v>0.88511587717148787</v>
      </c>
      <c r="J21" s="63">
        <f>I21/(K4/B4)*1000</f>
        <v>7.1682427762702137</v>
      </c>
      <c r="K21" s="21"/>
      <c r="L21" s="15"/>
    </row>
    <row r="22" spans="1:17" ht="20.100000000000001" customHeight="1" x14ac:dyDescent="0.25">
      <c r="A22" s="43"/>
      <c r="B22" s="2"/>
      <c r="C22" s="42"/>
      <c r="D22" s="15"/>
      <c r="E22" s="42"/>
      <c r="F22" s="42"/>
      <c r="G22" s="52"/>
      <c r="H22" s="61"/>
      <c r="I22" s="62"/>
      <c r="J22" s="15"/>
      <c r="K22" s="21"/>
      <c r="L22" s="15"/>
    </row>
    <row r="23" spans="1:17" ht="20.100000000000001" customHeight="1" x14ac:dyDescent="0.25">
      <c r="A23" s="43"/>
      <c r="B23" s="2"/>
      <c r="C23" s="76"/>
      <c r="D23" s="74"/>
      <c r="E23" s="75" t="s">
        <v>7</v>
      </c>
      <c r="F23" s="41"/>
      <c r="G23" s="52">
        <f>'BilanCOV 1T'!G23+'BilanCOV 2T'!G23+'BilanCOV 3T'!G23+'BilanCOV 4T'!G23</f>
        <v>13203</v>
      </c>
      <c r="H23" s="61"/>
      <c r="I23" s="62">
        <f>G23/B4</f>
        <v>0.17027560324481875</v>
      </c>
      <c r="J23" s="63">
        <f>I23/(K4/B4)*1000</f>
        <v>1.3790023367734063</v>
      </c>
      <c r="K23" s="21"/>
      <c r="L23" s="15"/>
    </row>
    <row r="24" spans="1:17" ht="20.100000000000001" customHeight="1" x14ac:dyDescent="0.25">
      <c r="A24" s="43"/>
      <c r="B24" s="2"/>
      <c r="C24" s="42"/>
      <c r="D24" s="15"/>
      <c r="E24" s="15"/>
      <c r="F24" s="15"/>
      <c r="G24" s="52"/>
      <c r="H24" s="61"/>
      <c r="I24" s="62"/>
      <c r="J24" s="15"/>
      <c r="K24" s="21"/>
      <c r="L24" s="15"/>
    </row>
    <row r="25" spans="1:17" ht="20.100000000000001" customHeight="1" x14ac:dyDescent="0.25">
      <c r="A25" s="43"/>
      <c r="B25" s="2"/>
      <c r="C25" s="2"/>
      <c r="D25" s="75"/>
      <c r="E25" s="75" t="s">
        <v>6</v>
      </c>
      <c r="F25" s="42"/>
      <c r="G25" s="52"/>
      <c r="H25" s="61"/>
      <c r="I25" s="62"/>
      <c r="J25" s="15"/>
      <c r="K25" s="21"/>
      <c r="L25" s="15"/>
    </row>
    <row r="26" spans="1:17" ht="20.100000000000001" customHeight="1" x14ac:dyDescent="0.25">
      <c r="A26" s="43"/>
      <c r="B26" s="2"/>
      <c r="C26" s="42"/>
      <c r="D26" s="42"/>
      <c r="E26" s="41" t="s">
        <v>5</v>
      </c>
      <c r="F26" s="41"/>
      <c r="G26" s="52">
        <f>'BilanCOV 1T'!G26+'BilanCOV 2T'!G26+'BilanCOV 3T'!G26+'BilanCOV 4T'!G26</f>
        <v>62833</v>
      </c>
      <c r="H26" s="61"/>
      <c r="I26" s="62">
        <f>G26/B4</f>
        <v>0.81034060279343301</v>
      </c>
      <c r="J26" s="63">
        <f>I26/(K4/B4)*1000</f>
        <v>6.5626640783521495</v>
      </c>
      <c r="K26" s="21"/>
      <c r="L26" s="15"/>
    </row>
    <row r="27" spans="1:17" ht="20.100000000000001" customHeight="1" x14ac:dyDescent="0.25">
      <c r="A27" s="43"/>
      <c r="B27" s="2"/>
      <c r="C27" s="42"/>
      <c r="D27" s="42"/>
      <c r="E27" s="75" t="s">
        <v>4</v>
      </c>
      <c r="F27" s="41"/>
      <c r="G27" s="52"/>
      <c r="H27" s="61"/>
      <c r="I27" s="62"/>
      <c r="J27" s="15"/>
      <c r="K27" s="21"/>
      <c r="L27" s="15"/>
    </row>
    <row r="28" spans="1:17" ht="20.100000000000001" customHeight="1" x14ac:dyDescent="0.25">
      <c r="A28" s="43"/>
      <c r="B28" s="2"/>
      <c r="C28" s="42"/>
      <c r="D28" s="42"/>
      <c r="E28" s="41" t="s">
        <v>28</v>
      </c>
      <c r="F28" s="15"/>
      <c r="G28" s="52">
        <f>'BilanCOV 1T'!G28+'BilanCOV 2T'!G28+'BilanCOV 3T'!G28+'BilanCOV 4T'!G28</f>
        <v>59631</v>
      </c>
      <c r="H28" s="61"/>
      <c r="I28" s="62">
        <f>G28/B4</f>
        <v>0.76904525464604911</v>
      </c>
      <c r="J28" s="63">
        <f>I28/(K4/B4)*1000</f>
        <v>6.2282275501124733</v>
      </c>
      <c r="K28" s="21"/>
      <c r="L28" s="15"/>
    </row>
    <row r="29" spans="1:17" ht="20.100000000000001" customHeight="1" x14ac:dyDescent="0.25">
      <c r="A29" s="43"/>
      <c r="B29" s="2"/>
      <c r="C29" s="42"/>
      <c r="D29" s="42"/>
      <c r="E29" s="41"/>
      <c r="F29" s="15"/>
      <c r="G29" s="40"/>
      <c r="H29" s="39"/>
      <c r="I29" s="38"/>
      <c r="J29" s="37"/>
      <c r="K29" s="21"/>
      <c r="L29" s="15"/>
    </row>
    <row r="30" spans="1:17" ht="20.100000000000001" customHeight="1" thickBot="1" x14ac:dyDescent="0.3">
      <c r="A30" s="36"/>
      <c r="B30" s="18"/>
      <c r="C30" s="35"/>
      <c r="D30" s="34"/>
      <c r="E30" s="33" t="s">
        <v>3</v>
      </c>
      <c r="F30" s="32"/>
      <c r="G30" s="31">
        <f>SUM(G21:G28)</f>
        <v>204298</v>
      </c>
      <c r="H30" s="30"/>
      <c r="I30" s="29">
        <f>G30/B4</f>
        <v>2.6347773378557888</v>
      </c>
      <c r="J30" s="28">
        <f>I30/(K4/B4)*1000</f>
        <v>21.338136741508244</v>
      </c>
      <c r="K30" s="17"/>
      <c r="L30" s="15"/>
    </row>
    <row r="31" spans="1:17" ht="15.9" customHeight="1" thickBot="1" x14ac:dyDescent="0.3">
      <c r="A31" s="15"/>
      <c r="B31" s="15"/>
      <c r="C31" s="15"/>
      <c r="D31" s="15"/>
      <c r="E31" s="22"/>
      <c r="F31" s="22"/>
      <c r="G31" s="22"/>
      <c r="H31" s="15"/>
      <c r="I31" s="15"/>
      <c r="J31" s="15"/>
      <c r="K31" s="15"/>
      <c r="L31" s="15"/>
    </row>
    <row r="32" spans="1:17" ht="20.100000000000001" customHeight="1" x14ac:dyDescent="0.25">
      <c r="A32" s="27"/>
      <c r="B32" s="26"/>
      <c r="C32" s="93" t="s">
        <v>2</v>
      </c>
      <c r="D32" s="93"/>
      <c r="E32" s="93"/>
      <c r="F32" s="25"/>
      <c r="G32" s="95">
        <f>I17-I30</f>
        <v>3.8649582790595702</v>
      </c>
      <c r="H32" s="95"/>
      <c r="I32" s="97">
        <f>(G32*1000*B4)/K4</f>
        <v>31.30094033900918</v>
      </c>
      <c r="J32" s="99"/>
      <c r="K32" s="24"/>
      <c r="L32" s="14"/>
      <c r="M32" s="9"/>
      <c r="N32" s="9"/>
      <c r="O32" s="9"/>
      <c r="P32" s="9"/>
      <c r="Q32" s="9"/>
    </row>
    <row r="33" spans="1:17" ht="20.100000000000001" customHeight="1" x14ac:dyDescent="0.25">
      <c r="A33" s="23"/>
      <c r="B33" s="2"/>
      <c r="C33" s="94"/>
      <c r="D33" s="94"/>
      <c r="E33" s="94"/>
      <c r="F33" s="22"/>
      <c r="G33" s="96"/>
      <c r="H33" s="96"/>
      <c r="I33" s="98"/>
      <c r="J33" s="100"/>
      <c r="K33" s="21"/>
      <c r="L33" s="14"/>
      <c r="M33" s="20"/>
      <c r="N33" s="9"/>
      <c r="O33" s="20"/>
      <c r="P33" s="9"/>
      <c r="Q33" s="9"/>
    </row>
    <row r="34" spans="1:17" ht="18" customHeight="1" thickBot="1" x14ac:dyDescent="0.3">
      <c r="A34" s="19"/>
      <c r="B34" s="18"/>
      <c r="C34" s="90" t="s">
        <v>1</v>
      </c>
      <c r="D34" s="90"/>
      <c r="E34" s="90"/>
      <c r="F34" s="92" t="s">
        <v>0</v>
      </c>
      <c r="G34" s="92"/>
      <c r="H34" s="49">
        <f>60</f>
        <v>60</v>
      </c>
      <c r="I34" s="48"/>
      <c r="J34" s="48"/>
      <c r="K34" s="17"/>
      <c r="L34" s="14"/>
      <c r="M34" s="9"/>
      <c r="N34" s="9"/>
      <c r="O34" s="16"/>
      <c r="P34" s="9"/>
      <c r="Q34" s="9"/>
    </row>
    <row r="35" spans="1:17" ht="15" customHeight="1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4"/>
      <c r="M35" s="9"/>
      <c r="N35" s="9"/>
      <c r="O35" s="9"/>
      <c r="P35" s="9"/>
      <c r="Q35" s="9"/>
    </row>
    <row r="36" spans="1:17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10"/>
      <c r="M36" s="9"/>
      <c r="N36" s="50"/>
      <c r="O36" s="9"/>
      <c r="P36" s="9"/>
      <c r="Q36" s="9"/>
    </row>
    <row r="37" spans="1:17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10"/>
      <c r="M37" s="9"/>
      <c r="N37" s="9"/>
      <c r="O37" s="13"/>
      <c r="P37" s="9"/>
      <c r="Q37" s="9"/>
    </row>
    <row r="38" spans="1:17" ht="13.8" x14ac:dyDescent="0.25">
      <c r="A38" s="12"/>
      <c r="B38" s="12"/>
      <c r="C38" s="2"/>
      <c r="D38" s="2"/>
      <c r="E38" s="2"/>
      <c r="F38" s="2"/>
      <c r="G38" s="2"/>
      <c r="H38" s="2"/>
      <c r="I38" s="2"/>
      <c r="J38" s="2"/>
      <c r="K38" s="2"/>
      <c r="L38" s="10"/>
      <c r="M38" s="9"/>
      <c r="N38" s="9"/>
      <c r="O38" s="9"/>
      <c r="P38" s="9"/>
      <c r="Q38" s="9"/>
    </row>
    <row r="39" spans="1:17" ht="13.8" x14ac:dyDescent="0.25">
      <c r="A39" s="11"/>
      <c r="B39" s="7"/>
      <c r="C39" s="2"/>
      <c r="D39" s="2"/>
      <c r="E39" s="2"/>
      <c r="F39" s="2"/>
      <c r="G39" s="2"/>
      <c r="H39" s="2"/>
      <c r="I39" s="2"/>
      <c r="J39" s="2"/>
      <c r="K39" s="2"/>
      <c r="L39" s="10"/>
      <c r="M39" s="9"/>
      <c r="N39" s="9"/>
      <c r="O39" s="9"/>
      <c r="P39" s="9"/>
      <c r="Q39" s="9"/>
    </row>
    <row r="40" spans="1:17" ht="13.8" x14ac:dyDescent="0.25">
      <c r="A40" s="8"/>
      <c r="B40" s="7"/>
      <c r="C40" s="2"/>
      <c r="D40" s="2"/>
      <c r="E40" s="2"/>
      <c r="F40" s="2"/>
      <c r="G40" s="2"/>
      <c r="H40" s="2"/>
      <c r="I40" s="2"/>
      <c r="J40" s="2"/>
      <c r="K40" s="2"/>
      <c r="L40" s="10"/>
      <c r="M40" s="9"/>
      <c r="N40" s="9"/>
      <c r="O40" s="9"/>
      <c r="P40" s="9"/>
      <c r="Q40" s="9"/>
    </row>
    <row r="41" spans="1:17" ht="13.8" x14ac:dyDescent="0.25">
      <c r="A41" s="8"/>
      <c r="B41" s="7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7" ht="13.8" x14ac:dyDescent="0.25">
      <c r="A42" s="8"/>
      <c r="B42" s="7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7" ht="15.6" x14ac:dyDescent="0.35">
      <c r="A43" s="6"/>
      <c r="B43" s="5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7" ht="15.6" x14ac:dyDescent="0.35">
      <c r="A44" s="4"/>
      <c r="B44" s="5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7" ht="15.6" x14ac:dyDescent="0.35">
      <c r="A45" s="6"/>
      <c r="B45" s="5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7" ht="15.6" x14ac:dyDescent="0.35">
      <c r="A46" s="4"/>
      <c r="B46" s="5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7" ht="13.8" x14ac:dyDescent="0.25">
      <c r="A47" s="4"/>
      <c r="B47" s="3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7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2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2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</row>
  </sheetData>
  <mergeCells count="17">
    <mergeCell ref="D1:I1"/>
    <mergeCell ref="J1:K1"/>
    <mergeCell ref="D2:I3"/>
    <mergeCell ref="A3:B3"/>
    <mergeCell ref="C4:D4"/>
    <mergeCell ref="C6:D7"/>
    <mergeCell ref="E6:E7"/>
    <mergeCell ref="G6:K7"/>
    <mergeCell ref="C34:E34"/>
    <mergeCell ref="F34:G34"/>
    <mergeCell ref="C16:E16"/>
    <mergeCell ref="C19:D20"/>
    <mergeCell ref="G19:K20"/>
    <mergeCell ref="C32:E33"/>
    <mergeCell ref="G32:H33"/>
    <mergeCell ref="I32:I33"/>
    <mergeCell ref="J32:J3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O21"/>
  <sheetViews>
    <sheetView tabSelected="1" workbookViewId="0">
      <selection activeCell="A23" sqref="A23"/>
    </sheetView>
  </sheetViews>
  <sheetFormatPr defaultColWidth="11" defaultRowHeight="13.2" x14ac:dyDescent="0.25"/>
  <cols>
    <col min="1" max="1" width="52" customWidth="1"/>
    <col min="4" max="4" width="9.33203125" customWidth="1"/>
  </cols>
  <sheetData>
    <row r="2" spans="1:15" x14ac:dyDescent="0.25">
      <c r="A2" s="77" t="s">
        <v>35</v>
      </c>
    </row>
    <row r="3" spans="1:15" ht="14.4" x14ac:dyDescent="0.3">
      <c r="B3" s="107" t="s">
        <v>41</v>
      </c>
      <c r="D3" s="115" t="s">
        <v>59</v>
      </c>
      <c r="G3" s="108" t="s">
        <v>43</v>
      </c>
      <c r="I3" s="108"/>
      <c r="J3" s="108"/>
      <c r="K3" s="108"/>
      <c r="L3" s="108"/>
      <c r="M3" s="108"/>
      <c r="N3" s="108"/>
      <c r="O3" s="108"/>
    </row>
    <row r="4" spans="1:15" x14ac:dyDescent="0.25">
      <c r="B4" s="107"/>
      <c r="D4" s="107"/>
    </row>
    <row r="5" spans="1:15" ht="14.4" x14ac:dyDescent="0.3">
      <c r="A5" s="78"/>
      <c r="B5" s="79"/>
      <c r="D5" s="79"/>
      <c r="G5" s="108" t="s">
        <v>44</v>
      </c>
      <c r="H5" s="108"/>
      <c r="I5" s="108"/>
      <c r="J5" s="108"/>
      <c r="K5" s="108"/>
      <c r="L5" s="108"/>
      <c r="M5" s="108"/>
      <c r="N5" s="108"/>
      <c r="O5" s="108"/>
    </row>
    <row r="6" spans="1:15" x14ac:dyDescent="0.25">
      <c r="A6" s="78" t="s">
        <v>36</v>
      </c>
      <c r="B6" s="116">
        <v>18</v>
      </c>
      <c r="D6" s="116">
        <v>12</v>
      </c>
      <c r="E6" s="78" t="s">
        <v>58</v>
      </c>
    </row>
    <row r="7" spans="1:15" ht="14.4" x14ac:dyDescent="0.3">
      <c r="A7" s="78" t="s">
        <v>54</v>
      </c>
      <c r="B7" s="79">
        <f>24*365</f>
        <v>8760</v>
      </c>
      <c r="D7" s="79">
        <f>24*365</f>
        <v>8760</v>
      </c>
      <c r="G7" s="108" t="s">
        <v>45</v>
      </c>
      <c r="H7" s="108"/>
      <c r="I7" s="108"/>
      <c r="J7" s="108">
        <v>231</v>
      </c>
      <c r="K7" s="108"/>
      <c r="L7" s="108"/>
      <c r="M7" s="108"/>
      <c r="N7" s="108"/>
      <c r="O7" s="108"/>
    </row>
    <row r="8" spans="1:15" x14ac:dyDescent="0.25">
      <c r="A8" s="78" t="s">
        <v>55</v>
      </c>
      <c r="B8" s="79">
        <f>B6*B7</f>
        <v>157680</v>
      </c>
      <c r="D8" s="79">
        <f>D6*D7</f>
        <v>105120</v>
      </c>
    </row>
    <row r="9" spans="1:15" ht="14.4" x14ac:dyDescent="0.3">
      <c r="G9" s="108" t="s">
        <v>46</v>
      </c>
      <c r="H9" s="108"/>
      <c r="I9" s="108"/>
      <c r="J9" s="108">
        <v>401</v>
      </c>
      <c r="K9" s="108"/>
      <c r="L9" s="108"/>
      <c r="M9" s="108"/>
      <c r="N9" s="108"/>
      <c r="O9" s="108"/>
    </row>
    <row r="10" spans="1:15" ht="14.4" x14ac:dyDescent="0.3">
      <c r="A10" s="78" t="s">
        <v>40</v>
      </c>
      <c r="B10" s="79">
        <v>52.64</v>
      </c>
      <c r="D10" s="79"/>
      <c r="G10" s="108"/>
      <c r="H10" s="108"/>
      <c r="I10" s="108"/>
      <c r="J10" s="108"/>
      <c r="K10" s="108"/>
      <c r="L10" s="108"/>
      <c r="M10" s="108"/>
      <c r="N10" s="108"/>
      <c r="O10" s="108"/>
    </row>
    <row r="11" spans="1:15" ht="14.4" x14ac:dyDescent="0.3">
      <c r="A11" s="78" t="s">
        <v>53</v>
      </c>
      <c r="B11" s="113">
        <v>123.4</v>
      </c>
      <c r="D11" s="80"/>
      <c r="G11" s="108"/>
      <c r="H11" s="108"/>
      <c r="I11" s="108"/>
      <c r="J11" s="110">
        <f>J7*J9</f>
        <v>92631</v>
      </c>
      <c r="K11" s="108" t="s">
        <v>47</v>
      </c>
      <c r="L11" s="108"/>
      <c r="M11" s="108"/>
      <c r="N11" s="108"/>
      <c r="O11" s="108"/>
    </row>
    <row r="12" spans="1:15" x14ac:dyDescent="0.25">
      <c r="A12" s="78" t="s">
        <v>37</v>
      </c>
      <c r="B12" s="79">
        <f>B11*B8</f>
        <v>19457712</v>
      </c>
      <c r="D12" s="79"/>
      <c r="J12" s="111"/>
    </row>
    <row r="13" spans="1:15" ht="14.4" x14ac:dyDescent="0.3">
      <c r="A13" s="78" t="s">
        <v>38</v>
      </c>
      <c r="B13">
        <f>(B10*B12)</f>
        <v>1024253959.6800001</v>
      </c>
      <c r="G13" s="108" t="s">
        <v>48</v>
      </c>
      <c r="H13" s="108"/>
      <c r="I13" s="108"/>
      <c r="J13" s="110">
        <v>44</v>
      </c>
      <c r="K13" s="108"/>
      <c r="L13" s="108"/>
      <c r="M13" s="108"/>
      <c r="N13" s="108"/>
      <c r="O13" s="108"/>
    </row>
    <row r="14" spans="1:15" x14ac:dyDescent="0.25">
      <c r="A14" s="78" t="s">
        <v>39</v>
      </c>
      <c r="B14" s="82">
        <f>B13/1000000</f>
        <v>1024.25395968</v>
      </c>
      <c r="D14" s="82">
        <v>436</v>
      </c>
      <c r="E14" s="78" t="s">
        <v>58</v>
      </c>
      <c r="J14" s="111"/>
    </row>
    <row r="15" spans="1:15" ht="14.4" x14ac:dyDescent="0.3">
      <c r="G15" s="108" t="s">
        <v>49</v>
      </c>
      <c r="H15" s="108"/>
      <c r="I15" s="108"/>
      <c r="J15" s="112">
        <f>J13*(J9/3)</f>
        <v>5881.333333333333</v>
      </c>
      <c r="K15" s="108" t="s">
        <v>47</v>
      </c>
      <c r="L15" s="108"/>
      <c r="M15" s="108"/>
      <c r="N15" s="108"/>
      <c r="O15" s="108"/>
    </row>
    <row r="16" spans="1:15" x14ac:dyDescent="0.25">
      <c r="A16" s="78" t="s">
        <v>52</v>
      </c>
      <c r="B16" s="114">
        <f>B13/1000/B7</f>
        <v>116.92396800000002</v>
      </c>
      <c r="D16" s="114">
        <f>D14/8760*1000</f>
        <v>49.771689497716899</v>
      </c>
      <c r="J16" s="111"/>
    </row>
    <row r="17" spans="1:11" ht="14.4" x14ac:dyDescent="0.3">
      <c r="D17" s="81"/>
      <c r="G17" s="108" t="s">
        <v>50</v>
      </c>
      <c r="H17" s="108"/>
      <c r="I17" s="108"/>
      <c r="J17" s="110">
        <f>20*J13*18</f>
        <v>15840</v>
      </c>
      <c r="K17" s="108" t="s">
        <v>47</v>
      </c>
    </row>
    <row r="18" spans="1:11" x14ac:dyDescent="0.25">
      <c r="A18" s="78" t="s">
        <v>56</v>
      </c>
      <c r="B18" s="79">
        <v>117293</v>
      </c>
      <c r="D18" s="79">
        <v>50281</v>
      </c>
      <c r="J18" s="111"/>
    </row>
    <row r="19" spans="1:11" ht="14.4" x14ac:dyDescent="0.3">
      <c r="A19" s="78" t="s">
        <v>57</v>
      </c>
      <c r="B19" s="114">
        <f>B11*B18*B10/1000000</f>
        <v>761.90905436800006</v>
      </c>
      <c r="D19" s="114">
        <f>D16*(D18/D6)/1000</f>
        <v>208.54752663622526</v>
      </c>
      <c r="E19" s="78"/>
      <c r="G19" s="108" t="s">
        <v>51</v>
      </c>
      <c r="H19" s="108"/>
      <c r="I19" s="108"/>
      <c r="J19" s="112">
        <f>22*J9/3</f>
        <v>2940.6666666666665</v>
      </c>
      <c r="K19" s="108" t="s">
        <v>47</v>
      </c>
    </row>
    <row r="20" spans="1:11" x14ac:dyDescent="0.25">
      <c r="J20" s="111"/>
    </row>
    <row r="21" spans="1:11" ht="14.4" x14ac:dyDescent="0.3">
      <c r="A21" t="s">
        <v>42</v>
      </c>
      <c r="B21" s="79">
        <v>0</v>
      </c>
      <c r="D21" s="79">
        <v>0</v>
      </c>
      <c r="G21" s="108"/>
      <c r="H21" s="108"/>
      <c r="I21" s="108"/>
      <c r="J21" s="109">
        <f>J11+J15+J17+J19</f>
        <v>117293</v>
      </c>
      <c r="K21" s="108"/>
    </row>
  </sheetData>
  <mergeCells count="2">
    <mergeCell ref="B3:B4"/>
    <mergeCell ref="D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6</vt:i4>
      </vt:variant>
      <vt:variant>
        <vt:lpstr>Intervalos com Nome</vt:lpstr>
      </vt:variant>
      <vt:variant>
        <vt:i4>1</vt:i4>
      </vt:variant>
    </vt:vector>
  </HeadingPairs>
  <TitlesOfParts>
    <vt:vector size="7" baseType="lpstr">
      <vt:lpstr>BilanCOV 1T</vt:lpstr>
      <vt:lpstr>BilanCOV 2T</vt:lpstr>
      <vt:lpstr>BilanCOV 3T</vt:lpstr>
      <vt:lpstr>BilanCOV 4T</vt:lpstr>
      <vt:lpstr>BilanCOV Anual</vt:lpstr>
      <vt:lpstr>capacidade_instalada</vt:lpstr>
      <vt:lpstr>'BilanCOV 1T'!Área_de_Impressão</vt:lpstr>
    </vt:vector>
  </TitlesOfParts>
  <Company>PSA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MIGUEL - U158521</dc:creator>
  <cp:lastModifiedBy>Joana Cruz</cp:lastModifiedBy>
  <dcterms:created xsi:type="dcterms:W3CDTF">2015-04-10T11:58:53Z</dcterms:created>
  <dcterms:modified xsi:type="dcterms:W3CDTF">2024-02-05T15:56:56Z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sa_titre">
    <vt:lpwstr>Bilan COV's 2019</vt:lpwstr>
  </property>
  <property fmtid="{D5CDD505-2E9C-101B-9397-08002B2CF9AE}" pid="3" name="psa_reference">
    <vt:lpwstr>01669_19_00056</vt:lpwstr>
  </property>
  <property fmtid="{D5CDD505-2E9C-101B-9397-08002B2CF9AE}" pid="4" name="psa_date_creation">
    <vt:lpwstr>13/02/2019 17:12</vt:lpwstr>
  </property>
  <property fmtid="{D5CDD505-2E9C-101B-9397-08002B2CF9AE}" pid="5" name="psa_date_modification">
    <vt:lpwstr>03/02/2020 12:41</vt:lpwstr>
  </property>
  <property fmtid="{D5CDD505-2E9C-101B-9397-08002B2CF9AE}" pid="6" name="psa_auteur">
    <vt:lpwstr>SALES ANA - CA00951  </vt:lpwstr>
  </property>
  <property fmtid="{D5CDD505-2E9C-101B-9397-08002B2CF9AE}" pid="7" name="psa_emetteur">
    <vt:lpwstr>SALES ANA - CA00951  </vt:lpwstr>
  </property>
  <property fmtid="{D5CDD505-2E9C-101B-9397-08002B2CF9AE}" pid="8" name="psa_version">
    <vt:lpwstr>0.16</vt:lpwstr>
  </property>
  <property fmtid="{D5CDD505-2E9C-101B-9397-08002B2CF9AE}" pid="9" name="psa_commentaire">
    <vt:lpwstr/>
  </property>
  <property fmtid="{D5CDD505-2E9C-101B-9397-08002B2CF9AE}" pid="10" name="psa_langue_principale">
    <vt:lpwstr>Français</vt:lpwstr>
  </property>
  <property fmtid="{D5CDD505-2E9C-101B-9397-08002B2CF9AE}" pid="11" name="psa_status">
    <vt:lpwstr>brouillon</vt:lpwstr>
  </property>
  <property fmtid="{D5CDD505-2E9C-101B-9397-08002B2CF9AE}" pid="12" name="psa_type_doc">
    <vt:lpwstr/>
  </property>
  <property fmtid="{D5CDD505-2E9C-101B-9397-08002B2CF9AE}" pid="13" name="psa_communaute">
    <vt:lpwstr>Métier Peinture Mangualde</vt:lpwstr>
  </property>
  <property fmtid="{D5CDD505-2E9C-101B-9397-08002B2CF9AE}" pid="14" name="psa_niveau_confidentialite">
    <vt:lpwstr>C1 - Non sensible</vt:lpwstr>
  </property>
  <property fmtid="{D5CDD505-2E9C-101B-9397-08002B2CF9AE}" pid="15" name="psa_url_fiche">
    <vt:lpwstr>http://docinfogroupe.inetpsa.com/ead/doc/ref.01669_19_00056/v.0.16</vt:lpwstr>
  </property>
  <property fmtid="{D5CDD505-2E9C-101B-9397-08002B2CF9AE}" pid="16" name="psa_url_modification">
    <vt:lpwstr>http://docinfogroupe.inetpsa.com/ead/doc/modif/ref.01669_19_00056/fiche</vt:lpwstr>
  </property>
  <property fmtid="{D5CDD505-2E9C-101B-9397-08002B2CF9AE}" pid="17" name="psa_date_publication">
    <vt:lpwstr/>
  </property>
  <property fmtid="{D5CDD505-2E9C-101B-9397-08002B2CF9AE}" pid="18" name="MSIP_Label_2fd53d93-3f4c-4b90-b511-bd6bdbb4fba9_Enabled">
    <vt:lpwstr>True</vt:lpwstr>
  </property>
  <property fmtid="{D5CDD505-2E9C-101B-9397-08002B2CF9AE}" pid="19" name="MSIP_Label_2fd53d93-3f4c-4b90-b511-bd6bdbb4fba9_SiteId">
    <vt:lpwstr>d852d5cd-724c-4128-8812-ffa5db3f8507</vt:lpwstr>
  </property>
  <property fmtid="{D5CDD505-2E9C-101B-9397-08002B2CF9AE}" pid="20" name="MSIP_Label_2fd53d93-3f4c-4b90-b511-bd6bdbb4fba9_Owner">
    <vt:lpwstr>U607448@inetpsa.com</vt:lpwstr>
  </property>
  <property fmtid="{D5CDD505-2E9C-101B-9397-08002B2CF9AE}" pid="21" name="MSIP_Label_2fd53d93-3f4c-4b90-b511-bd6bdbb4fba9_SetDate">
    <vt:lpwstr>2020-06-30T14:20:25.2490250Z</vt:lpwstr>
  </property>
  <property fmtid="{D5CDD505-2E9C-101B-9397-08002B2CF9AE}" pid="22" name="MSIP_Label_2fd53d93-3f4c-4b90-b511-bd6bdbb4fba9_Name">
    <vt:lpwstr>C2 - PSA Sensitive</vt:lpwstr>
  </property>
  <property fmtid="{D5CDD505-2E9C-101B-9397-08002B2CF9AE}" pid="23" name="MSIP_Label_2fd53d93-3f4c-4b90-b511-bd6bdbb4fba9_Application">
    <vt:lpwstr>Microsoft Azure Information Protection</vt:lpwstr>
  </property>
  <property fmtid="{D5CDD505-2E9C-101B-9397-08002B2CF9AE}" pid="24" name="MSIP_Label_2fd53d93-3f4c-4b90-b511-bd6bdbb4fba9_Extended_MSFT_Method">
    <vt:lpwstr>Automatic</vt:lpwstr>
  </property>
  <property fmtid="{D5CDD505-2E9C-101B-9397-08002B2CF9AE}" pid="25" name="Sensitivity">
    <vt:lpwstr>C2 - PSA Sensitive</vt:lpwstr>
  </property>
</Properties>
</file>