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ilizador\Desktop\Todos_documentos\Documentos_varios\Consmaga\Lagoa_Salgada\documento_final\pedro\Relatorio_final\Documento\"/>
    </mc:Choice>
  </mc:AlternateContent>
  <xr:revisionPtr revIDLastSave="0" documentId="13_ncr:1_{B403B621-F805-4FD3-91F4-873E4AD6B073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Puntos Julho ETRS 89" sheetId="3" r:id="rId1"/>
    <sheet name="piezometria_ab-Set" sheetId="5" r:id="rId2"/>
    <sheet name="des10_Cota_Base_PP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" i="5" l="1"/>
  <c r="K4" i="5" s="1"/>
  <c r="J5" i="5"/>
  <c r="K5" i="5" s="1"/>
  <c r="J6" i="5"/>
  <c r="K6" i="5" s="1"/>
  <c r="J7" i="5"/>
  <c r="K7" i="5" s="1"/>
  <c r="J8" i="5"/>
  <c r="J9" i="5"/>
  <c r="J10" i="5"/>
  <c r="K10" i="5" s="1"/>
  <c r="J11" i="5"/>
  <c r="K11" i="5" s="1"/>
  <c r="J13" i="5"/>
  <c r="K13" i="5" s="1"/>
  <c r="J15" i="5"/>
  <c r="K15" i="5" s="1"/>
  <c r="J19" i="5"/>
  <c r="K19" i="5" s="1"/>
  <c r="J20" i="5"/>
  <c r="K20" i="5" s="1"/>
  <c r="J21" i="5"/>
  <c r="K21" i="5" s="1"/>
  <c r="J22" i="5"/>
  <c r="K22" i="5" s="1"/>
  <c r="J23" i="5"/>
  <c r="K23" i="5" s="1"/>
  <c r="J24" i="5"/>
  <c r="K24" i="5" s="1"/>
  <c r="J35" i="5"/>
  <c r="K35" i="5" s="1"/>
  <c r="J36" i="5"/>
  <c r="K36" i="5" s="1"/>
  <c r="J38" i="5"/>
  <c r="K38" i="5" s="1"/>
  <c r="J39" i="5"/>
  <c r="K39" i="5" s="1"/>
  <c r="J25" i="5"/>
  <c r="J26" i="5"/>
  <c r="K26" i="5" s="1"/>
  <c r="J27" i="5"/>
  <c r="K27" i="5" s="1"/>
  <c r="J28" i="5"/>
  <c r="K28" i="5" s="1"/>
  <c r="J29" i="5"/>
  <c r="K29" i="5" s="1"/>
  <c r="J30" i="5"/>
  <c r="K30" i="5" s="1"/>
  <c r="J31" i="5"/>
  <c r="K31" i="5" s="1"/>
  <c r="AD18" i="5"/>
  <c r="AE18" i="5" s="1"/>
  <c r="Z18" i="5"/>
  <c r="AA18" i="5" s="1"/>
  <c r="V18" i="5"/>
  <c r="W18" i="5" s="1"/>
  <c r="R18" i="5"/>
  <c r="S18" i="5" s="1"/>
  <c r="AD17" i="5"/>
  <c r="AE17" i="5" s="1"/>
  <c r="Z17" i="5"/>
  <c r="AA17" i="5" s="1"/>
  <c r="V17" i="5"/>
  <c r="W17" i="5" s="1"/>
  <c r="R17" i="5"/>
  <c r="S17" i="5" s="1"/>
  <c r="AD16" i="5"/>
  <c r="AE16" i="5" s="1"/>
  <c r="Z16" i="5"/>
  <c r="AA16" i="5" s="1"/>
  <c r="V16" i="5"/>
  <c r="W16" i="5" s="1"/>
  <c r="R16" i="5"/>
  <c r="S16" i="5" s="1"/>
  <c r="N16" i="5"/>
  <c r="O16" i="5" s="1"/>
  <c r="AD24" i="5"/>
  <c r="AE24" i="5" s="1"/>
  <c r="Z24" i="5"/>
  <c r="AA24" i="5" s="1"/>
  <c r="V24" i="5"/>
  <c r="W24" i="5" s="1"/>
  <c r="R24" i="5"/>
  <c r="S24" i="5" s="1"/>
  <c r="N24" i="5"/>
  <c r="O24" i="5" s="1"/>
  <c r="AD23" i="5"/>
  <c r="AE23" i="5" s="1"/>
  <c r="Z23" i="5"/>
  <c r="AA23" i="5" s="1"/>
  <c r="V23" i="5"/>
  <c r="W23" i="5" s="1"/>
  <c r="R23" i="5"/>
  <c r="S23" i="5" s="1"/>
  <c r="N23" i="5"/>
  <c r="O23" i="5" s="1"/>
  <c r="AD22" i="5"/>
  <c r="AE22" i="5" s="1"/>
  <c r="Z22" i="5"/>
  <c r="AA22" i="5" s="1"/>
  <c r="V22" i="5"/>
  <c r="W22" i="5" s="1"/>
  <c r="R22" i="5"/>
  <c r="S22" i="5" s="1"/>
  <c r="N22" i="5"/>
  <c r="O22" i="5" s="1"/>
  <c r="AD21" i="5"/>
  <c r="AE21" i="5" s="1"/>
  <c r="Z21" i="5"/>
  <c r="AA21" i="5" s="1"/>
  <c r="V21" i="5"/>
  <c r="W21" i="5" s="1"/>
  <c r="R21" i="5"/>
  <c r="S21" i="5" s="1"/>
  <c r="N21" i="5"/>
  <c r="O21" i="5" s="1"/>
  <c r="AD20" i="5"/>
  <c r="AE20" i="5" s="1"/>
  <c r="Z20" i="5"/>
  <c r="AA20" i="5" s="1"/>
  <c r="V20" i="5"/>
  <c r="W20" i="5" s="1"/>
  <c r="R20" i="5"/>
  <c r="S20" i="5" s="1"/>
  <c r="N20" i="5"/>
  <c r="O20" i="5" s="1"/>
  <c r="AD19" i="5"/>
  <c r="AE19" i="5" s="1"/>
  <c r="Z19" i="5"/>
  <c r="AA19" i="5" s="1"/>
  <c r="V19" i="5"/>
  <c r="W19" i="5" s="1"/>
  <c r="R19" i="5"/>
  <c r="S19" i="5" s="1"/>
  <c r="N19" i="5"/>
  <c r="O19" i="5" s="1"/>
  <c r="V14" i="5"/>
  <c r="W14" i="5" s="1"/>
  <c r="AD11" i="5"/>
  <c r="AE11" i="5" s="1"/>
  <c r="Z11" i="5"/>
  <c r="AA11" i="5" s="1"/>
  <c r="V11" i="5"/>
  <c r="W11" i="5" s="1"/>
  <c r="R11" i="5"/>
  <c r="S11" i="5" s="1"/>
  <c r="AD33" i="5"/>
  <c r="AE33" i="5" s="1"/>
  <c r="Z33" i="5"/>
  <c r="AA33" i="5" s="1"/>
  <c r="AD32" i="5"/>
  <c r="AE32" i="5" s="1"/>
  <c r="Z32" i="5"/>
  <c r="AA32" i="5" s="1"/>
  <c r="AD31" i="5"/>
  <c r="AE31" i="5" s="1"/>
  <c r="R31" i="5"/>
  <c r="S31" i="5" s="1"/>
  <c r="AD30" i="5"/>
  <c r="AE30" i="5" s="1"/>
  <c r="Z30" i="5"/>
  <c r="AA30" i="5" s="1"/>
  <c r="V30" i="5"/>
  <c r="W30" i="5" s="1"/>
  <c r="R30" i="5"/>
  <c r="S30" i="5" s="1"/>
  <c r="N30" i="5"/>
  <c r="O30" i="5" s="1"/>
  <c r="AD29" i="5"/>
  <c r="AE29" i="5" s="1"/>
  <c r="Z29" i="5"/>
  <c r="AA29" i="5" s="1"/>
  <c r="V29" i="5"/>
  <c r="W29" i="5" s="1"/>
  <c r="R29" i="5"/>
  <c r="S29" i="5" s="1"/>
  <c r="N29" i="5"/>
  <c r="O29" i="5" s="1"/>
  <c r="AD28" i="5"/>
  <c r="AE28" i="5" s="1"/>
  <c r="Z28" i="5"/>
  <c r="AA28" i="5" s="1"/>
  <c r="V28" i="5"/>
  <c r="W28" i="5" s="1"/>
  <c r="R28" i="5"/>
  <c r="S28" i="5" s="1"/>
  <c r="N28" i="5"/>
  <c r="O28" i="5" s="1"/>
  <c r="AD27" i="5"/>
  <c r="AE27" i="5" s="1"/>
  <c r="Z27" i="5"/>
  <c r="AA27" i="5" s="1"/>
  <c r="V27" i="5"/>
  <c r="W27" i="5" s="1"/>
  <c r="R27" i="5"/>
  <c r="S27" i="5" s="1"/>
  <c r="N27" i="5"/>
  <c r="O27" i="5" s="1"/>
  <c r="AD26" i="5"/>
  <c r="AE26" i="5" s="1"/>
  <c r="Z26" i="5"/>
  <c r="AA26" i="5" s="1"/>
  <c r="V26" i="5"/>
  <c r="W26" i="5" s="1"/>
  <c r="R26" i="5"/>
  <c r="S26" i="5" s="1"/>
  <c r="N26" i="5"/>
  <c r="O26" i="5" s="1"/>
  <c r="AD25" i="5"/>
  <c r="AE25" i="5" s="1"/>
  <c r="Z25" i="5"/>
  <c r="AA25" i="5" s="1"/>
  <c r="V25" i="5"/>
  <c r="W25" i="5" s="1"/>
  <c r="R25" i="5"/>
  <c r="S25" i="5" s="1"/>
  <c r="N25" i="5"/>
  <c r="O25" i="5" s="1"/>
  <c r="K25" i="5"/>
  <c r="V44" i="5"/>
  <c r="W44" i="5" s="1"/>
  <c r="V43" i="5"/>
  <c r="W43" i="5" s="1"/>
  <c r="V42" i="5"/>
  <c r="W42" i="5" s="1"/>
  <c r="V41" i="5"/>
  <c r="W41" i="5" s="1"/>
  <c r="D39" i="5"/>
  <c r="D38" i="5"/>
  <c r="V37" i="5"/>
  <c r="W37" i="5" s="1"/>
  <c r="D37" i="5"/>
  <c r="D36" i="5"/>
  <c r="AE35" i="5"/>
  <c r="V35" i="5"/>
  <c r="W35" i="5" s="1"/>
  <c r="D35" i="5"/>
  <c r="AE34" i="5"/>
  <c r="V34" i="5"/>
  <c r="W34" i="5" s="1"/>
  <c r="D34" i="5"/>
  <c r="AD10" i="5"/>
  <c r="AE10" i="5" s="1"/>
  <c r="Z10" i="5"/>
  <c r="AA10" i="5" s="1"/>
  <c r="V10" i="5"/>
  <c r="W10" i="5" s="1"/>
  <c r="R10" i="5"/>
  <c r="S10" i="5" s="1"/>
  <c r="N10" i="5"/>
  <c r="O10" i="5" s="1"/>
  <c r="AD9" i="5"/>
  <c r="AE9" i="5" s="1"/>
  <c r="Z9" i="5"/>
  <c r="AA9" i="5" s="1"/>
  <c r="V9" i="5"/>
  <c r="W9" i="5" s="1"/>
  <c r="R9" i="5"/>
  <c r="S9" i="5" s="1"/>
  <c r="N9" i="5"/>
  <c r="O9" i="5" s="1"/>
  <c r="K9" i="5"/>
  <c r="AD8" i="5"/>
  <c r="AE8" i="5" s="1"/>
  <c r="Z8" i="5"/>
  <c r="AA8" i="5" s="1"/>
  <c r="V8" i="5"/>
  <c r="W8" i="5" s="1"/>
  <c r="R8" i="5"/>
  <c r="S8" i="5" s="1"/>
  <c r="N8" i="5"/>
  <c r="O8" i="5" s="1"/>
  <c r="K8" i="5"/>
  <c r="AD7" i="5"/>
  <c r="AE7" i="5" s="1"/>
  <c r="Z7" i="5"/>
  <c r="AA7" i="5" s="1"/>
  <c r="V7" i="5"/>
  <c r="W7" i="5" s="1"/>
  <c r="R7" i="5"/>
  <c r="S7" i="5" s="1"/>
  <c r="N7" i="5"/>
  <c r="O7" i="5" s="1"/>
  <c r="AD6" i="5"/>
  <c r="AE6" i="5" s="1"/>
  <c r="Z6" i="5"/>
  <c r="AA6" i="5" s="1"/>
  <c r="V6" i="5"/>
  <c r="W6" i="5" s="1"/>
  <c r="R6" i="5"/>
  <c r="S6" i="5" s="1"/>
  <c r="N6" i="5"/>
  <c r="O6" i="5" s="1"/>
  <c r="AD5" i="5"/>
  <c r="AE5" i="5" s="1"/>
  <c r="Z5" i="5"/>
  <c r="AA5" i="5" s="1"/>
  <c r="V5" i="5"/>
  <c r="W5" i="5" s="1"/>
  <c r="R5" i="5"/>
  <c r="S5" i="5" s="1"/>
  <c r="N5" i="5"/>
  <c r="O5" i="5" s="1"/>
  <c r="AD4" i="5"/>
  <c r="AE4" i="5" s="1"/>
  <c r="Z4" i="5"/>
  <c r="AA4" i="5" s="1"/>
  <c r="V4" i="5"/>
  <c r="W4" i="5" s="1"/>
  <c r="R4" i="5"/>
  <c r="S4" i="5" s="1"/>
  <c r="N4" i="5"/>
  <c r="O4" i="5" s="1"/>
  <c r="K38" i="4"/>
  <c r="L38" i="4" s="1"/>
  <c r="K37" i="4"/>
  <c r="L37" i="4" s="1"/>
  <c r="K101" i="4"/>
  <c r="L101" i="4" s="1"/>
  <c r="AG19" i="3"/>
  <c r="AH19" i="3" s="1"/>
  <c r="AC19" i="3"/>
  <c r="AD19" i="3" s="1"/>
  <c r="Y19" i="3"/>
  <c r="Z19" i="3" s="1"/>
  <c r="U19" i="3"/>
  <c r="V19" i="3" s="1"/>
  <c r="Q19" i="3"/>
  <c r="R19" i="3" s="1"/>
  <c r="M19" i="3"/>
  <c r="N19" i="3" s="1"/>
  <c r="AG60" i="3"/>
  <c r="AH60" i="3" s="1"/>
  <c r="AG61" i="3"/>
  <c r="AH61" i="3" s="1"/>
  <c r="AG62" i="3"/>
  <c r="AH62" i="3" s="1"/>
  <c r="AG63" i="3"/>
  <c r="AH63" i="3" s="1"/>
  <c r="AG58" i="3"/>
  <c r="AH58" i="3" s="1"/>
  <c r="AG59" i="3"/>
  <c r="AH59" i="3" s="1"/>
  <c r="AG56" i="3"/>
  <c r="AH56" i="3" s="1"/>
  <c r="AG57" i="3"/>
  <c r="AH57" i="3" s="1"/>
  <c r="AG54" i="3"/>
  <c r="AH54" i="3" s="1"/>
  <c r="AG55" i="3"/>
  <c r="AH55" i="3" s="1"/>
  <c r="AG53" i="3"/>
  <c r="AH53" i="3" s="1"/>
  <c r="AG51" i="3"/>
  <c r="AH51" i="3" s="1"/>
  <c r="AG52" i="3"/>
  <c r="AH52" i="3" s="1"/>
  <c r="AG48" i="3"/>
  <c r="AH48" i="3" s="1"/>
  <c r="AG49" i="3"/>
  <c r="AH49" i="3" s="1"/>
  <c r="AG50" i="3"/>
  <c r="AH50" i="3" s="1"/>
  <c r="AG47" i="3"/>
  <c r="AH47" i="3" s="1"/>
  <c r="AG46" i="3"/>
  <c r="AH46" i="3" s="1"/>
  <c r="AH25" i="3"/>
  <c r="AH26" i="3"/>
  <c r="Y17" i="3"/>
  <c r="Z17" i="3" s="1"/>
  <c r="Y18" i="3"/>
  <c r="Z18" i="3" s="1"/>
  <c r="Y20" i="3"/>
  <c r="Z20" i="3" s="1"/>
  <c r="Y21" i="3"/>
  <c r="Z21" i="3" s="1"/>
  <c r="Y22" i="3"/>
  <c r="Z22" i="3" s="1"/>
  <c r="Y23" i="3"/>
  <c r="Z23" i="3" s="1"/>
  <c r="Y16" i="3"/>
  <c r="Z16" i="3" s="1"/>
  <c r="Y59" i="3"/>
  <c r="Z59" i="3" s="1"/>
  <c r="Y58" i="3"/>
  <c r="Z58" i="3" s="1"/>
  <c r="Y35" i="3"/>
  <c r="Z35" i="3" s="1"/>
  <c r="Y25" i="3"/>
  <c r="Z25" i="3" s="1"/>
  <c r="Y26" i="3"/>
  <c r="Z26" i="3" s="1"/>
  <c r="Y28" i="3"/>
  <c r="Z28" i="3" s="1"/>
  <c r="Y32" i="3"/>
  <c r="Z32" i="3" s="1"/>
  <c r="Y39" i="3"/>
  <c r="Z39" i="3" s="1"/>
  <c r="Y40" i="3"/>
  <c r="Z40" i="3" s="1"/>
  <c r="Y41" i="3"/>
  <c r="Z41" i="3" s="1"/>
  <c r="Y42" i="3"/>
  <c r="Z42" i="3" s="1"/>
  <c r="Y43" i="3"/>
  <c r="Z43" i="3" s="1"/>
  <c r="AG17" i="3"/>
  <c r="AH17" i="3" s="1"/>
  <c r="AG18" i="3"/>
  <c r="AH18" i="3" s="1"/>
  <c r="AG20" i="3"/>
  <c r="AH20" i="3" s="1"/>
  <c r="AG21" i="3"/>
  <c r="AH21" i="3" s="1"/>
  <c r="AG22" i="3"/>
  <c r="AH22" i="3" s="1"/>
  <c r="AG23" i="3"/>
  <c r="AH23" i="3" s="1"/>
  <c r="AG16" i="3"/>
  <c r="AH16" i="3" s="1"/>
  <c r="AC17" i="3"/>
  <c r="AD17" i="3" s="1"/>
  <c r="AC18" i="3"/>
  <c r="AD18" i="3" s="1"/>
  <c r="AC20" i="3"/>
  <c r="AD20" i="3" s="1"/>
  <c r="AC21" i="3"/>
  <c r="AD21" i="3" s="1"/>
  <c r="AC22" i="3"/>
  <c r="AD22" i="3" s="1"/>
  <c r="AC23" i="3"/>
  <c r="AD23" i="3" s="1"/>
  <c r="AC16" i="3"/>
  <c r="AD16" i="3" s="1"/>
  <c r="AC47" i="3"/>
  <c r="AD47" i="3" s="1"/>
  <c r="AC48" i="3"/>
  <c r="AD48" i="3" s="1"/>
  <c r="AC49" i="3"/>
  <c r="AD49" i="3" s="1"/>
  <c r="AC50" i="3"/>
  <c r="AD50" i="3" s="1"/>
  <c r="AC51" i="3"/>
  <c r="AD51" i="3" s="1"/>
  <c r="AC52" i="3"/>
  <c r="AD52" i="3" s="1"/>
  <c r="AC53" i="3"/>
  <c r="AD53" i="3" s="1"/>
  <c r="AC54" i="3"/>
  <c r="AD54" i="3" s="1"/>
  <c r="AC55" i="3"/>
  <c r="AD55" i="3" s="1"/>
  <c r="AC56" i="3"/>
  <c r="AD56" i="3" s="1"/>
  <c r="AC57" i="3"/>
  <c r="AD57" i="3" s="1"/>
  <c r="AC58" i="3"/>
  <c r="AD58" i="3" s="1"/>
  <c r="AC59" i="3"/>
  <c r="AD59" i="3" s="1"/>
  <c r="AC60" i="3"/>
  <c r="AD60" i="3" s="1"/>
  <c r="AC62" i="3"/>
  <c r="AD62" i="3" s="1"/>
  <c r="AC63" i="3"/>
  <c r="AD63" i="3" s="1"/>
  <c r="AC46" i="3"/>
  <c r="AD46" i="3" s="1"/>
  <c r="Y47" i="3"/>
  <c r="Z47" i="3" s="1"/>
  <c r="Y48" i="3"/>
  <c r="Z48" i="3" s="1"/>
  <c r="Y49" i="3"/>
  <c r="Z49" i="3" s="1"/>
  <c r="Y50" i="3"/>
  <c r="Z50" i="3" s="1"/>
  <c r="Y51" i="3"/>
  <c r="Z51" i="3" s="1"/>
  <c r="Y52" i="3"/>
  <c r="Z52" i="3" s="1"/>
  <c r="Y53" i="3"/>
  <c r="Z53" i="3" s="1"/>
  <c r="Y54" i="3"/>
  <c r="Z54" i="3" s="1"/>
  <c r="Y55" i="3"/>
  <c r="Z55" i="3" s="1"/>
  <c r="Y56" i="3"/>
  <c r="Z56" i="3" s="1"/>
  <c r="Y57" i="3"/>
  <c r="Z57" i="3" s="1"/>
  <c r="Y60" i="3"/>
  <c r="Z60" i="3" s="1"/>
  <c r="Y46" i="3"/>
  <c r="Z46" i="3" s="1"/>
  <c r="Q17" i="3"/>
  <c r="R17" i="3" s="1"/>
  <c r="Q18" i="3"/>
  <c r="R18" i="3" s="1"/>
  <c r="Q21" i="3"/>
  <c r="R21" i="3" s="1"/>
  <c r="Q22" i="3"/>
  <c r="R22" i="3" s="1"/>
  <c r="Q23" i="3"/>
  <c r="R23" i="3" s="1"/>
  <c r="Q16" i="3"/>
  <c r="R16" i="3" s="1"/>
  <c r="Q60" i="3" l="1"/>
  <c r="R60" i="3" s="1"/>
  <c r="Q57" i="3"/>
  <c r="R57" i="3" s="1"/>
  <c r="Q56" i="3"/>
  <c r="R56" i="3" s="1"/>
  <c r="Q55" i="3"/>
  <c r="R55" i="3" s="1"/>
  <c r="Q54" i="3"/>
  <c r="R54" i="3" s="1"/>
  <c r="Q53" i="3"/>
  <c r="R53" i="3" s="1"/>
  <c r="Q52" i="3"/>
  <c r="R52" i="3" s="1"/>
  <c r="Q47" i="3"/>
  <c r="R47" i="3" s="1"/>
  <c r="Q48" i="3"/>
  <c r="R48" i="3" s="1"/>
  <c r="Q49" i="3"/>
  <c r="R49" i="3" s="1"/>
  <c r="Q50" i="3"/>
  <c r="R50" i="3" s="1"/>
  <c r="Q46" i="3"/>
  <c r="R46" i="3" s="1"/>
  <c r="M61" i="3" l="1"/>
  <c r="N61" i="3" s="1"/>
  <c r="K14" i="4"/>
  <c r="L14" i="4" s="1"/>
  <c r="K34" i="4"/>
  <c r="L34" i="4" s="1"/>
  <c r="K33" i="4"/>
  <c r="L33" i="4" s="1"/>
  <c r="K32" i="4"/>
  <c r="L32" i="4" s="1"/>
  <c r="K31" i="4"/>
  <c r="L31" i="4" s="1"/>
  <c r="K23" i="4"/>
  <c r="L23" i="4" s="1"/>
  <c r="K24" i="4"/>
  <c r="L24" i="4" s="1"/>
  <c r="K25" i="4"/>
  <c r="L25" i="4" s="1"/>
  <c r="K26" i="4"/>
  <c r="L26" i="4" s="1"/>
  <c r="K27" i="4"/>
  <c r="L27" i="4" s="1"/>
  <c r="K28" i="4"/>
  <c r="L28" i="4" s="1"/>
  <c r="K29" i="4"/>
  <c r="L29" i="4" s="1"/>
  <c r="K30" i="4"/>
  <c r="L30" i="4" s="1"/>
  <c r="K17" i="4"/>
  <c r="L17" i="4" s="1"/>
  <c r="K18" i="4"/>
  <c r="L18" i="4" s="1"/>
  <c r="K19" i="4"/>
  <c r="L19" i="4" s="1"/>
  <c r="K20" i="4"/>
  <c r="L20" i="4" s="1"/>
  <c r="K21" i="4"/>
  <c r="L21" i="4" s="1"/>
  <c r="K22" i="4"/>
  <c r="L22" i="4" s="1"/>
  <c r="K16" i="4"/>
  <c r="L16" i="4" s="1"/>
  <c r="K70" i="4"/>
  <c r="L70" i="4" s="1"/>
  <c r="K88" i="4"/>
  <c r="L88" i="4" s="1"/>
  <c r="K78" i="4"/>
  <c r="L78" i="4" s="1"/>
  <c r="K77" i="4"/>
  <c r="L77" i="4" s="1"/>
  <c r="K57" i="4"/>
  <c r="L57" i="4" s="1"/>
  <c r="K56" i="4"/>
  <c r="L56" i="4" s="1"/>
  <c r="K40" i="4"/>
  <c r="L40" i="4" s="1"/>
  <c r="K41" i="4"/>
  <c r="L41" i="4" s="1"/>
  <c r="K42" i="4"/>
  <c r="L42" i="4" s="1"/>
  <c r="K36" i="4"/>
  <c r="L36" i="4" s="1"/>
  <c r="K35" i="4"/>
  <c r="L35" i="4" s="1"/>
  <c r="K87" i="4"/>
  <c r="L87" i="4" s="1"/>
  <c r="K83" i="4"/>
  <c r="L83" i="4" s="1"/>
  <c r="K84" i="4"/>
  <c r="L84" i="4" s="1"/>
  <c r="K85" i="4"/>
  <c r="L85" i="4" s="1"/>
  <c r="K86" i="4"/>
  <c r="L86" i="4" s="1"/>
  <c r="K82" i="4"/>
  <c r="L82" i="4" s="1"/>
  <c r="K79" i="4"/>
  <c r="L79" i="4" s="1"/>
  <c r="K76" i="4"/>
  <c r="L76" i="4" s="1"/>
  <c r="K75" i="4"/>
  <c r="L75" i="4" s="1"/>
  <c r="K66" i="4"/>
  <c r="L66" i="4" s="1"/>
  <c r="K67" i="4"/>
  <c r="L67" i="4" s="1"/>
  <c r="K65" i="4"/>
  <c r="L65" i="4" s="1"/>
  <c r="G50" i="4"/>
  <c r="G48" i="4"/>
  <c r="G47" i="4"/>
  <c r="G46" i="4"/>
  <c r="G45" i="4"/>
  <c r="G44" i="4"/>
  <c r="M60" i="3"/>
  <c r="N60" i="3" s="1"/>
  <c r="M57" i="3"/>
  <c r="N57" i="3" s="1"/>
  <c r="M56" i="3"/>
  <c r="N56" i="3" s="1"/>
  <c r="M55" i="3"/>
  <c r="N55" i="3" s="1"/>
  <c r="M54" i="3"/>
  <c r="N54" i="3" s="1"/>
  <c r="M53" i="3"/>
  <c r="N53" i="3" s="1"/>
  <c r="M52" i="3"/>
  <c r="N52" i="3" s="1"/>
  <c r="M47" i="3"/>
  <c r="N47" i="3" s="1"/>
  <c r="M48" i="3"/>
  <c r="N48" i="3" s="1"/>
  <c r="M49" i="3"/>
  <c r="N49" i="3" s="1"/>
  <c r="M50" i="3"/>
  <c r="N50" i="3" s="1"/>
  <c r="M46" i="3"/>
  <c r="N46" i="3" s="1"/>
  <c r="M26" i="3"/>
  <c r="N26" i="3" s="1"/>
  <c r="M27" i="3"/>
  <c r="N27" i="3" s="1"/>
  <c r="M29" i="3"/>
  <c r="N29" i="3" s="1"/>
  <c r="M31" i="3"/>
  <c r="N31" i="3" s="1"/>
  <c r="M37" i="3"/>
  <c r="N37" i="3" s="1"/>
  <c r="M44" i="3"/>
  <c r="N44" i="3" s="1"/>
  <c r="M45" i="3"/>
  <c r="N45" i="3" s="1"/>
  <c r="M17" i="3"/>
  <c r="N17" i="3" s="1"/>
  <c r="M18" i="3"/>
  <c r="N18" i="3" s="1"/>
  <c r="M20" i="3"/>
  <c r="N20" i="3" s="1"/>
  <c r="M21" i="3"/>
  <c r="N21" i="3" s="1"/>
  <c r="M22" i="3"/>
  <c r="N22" i="3" s="1"/>
  <c r="M23" i="3"/>
  <c r="N23" i="3" s="1"/>
  <c r="M16" i="3"/>
  <c r="N16" i="3" s="1"/>
  <c r="U17" i="3"/>
  <c r="V17" i="3" s="1"/>
  <c r="U18" i="3"/>
  <c r="V18" i="3" s="1"/>
  <c r="U20" i="3"/>
  <c r="V20" i="3" s="1"/>
  <c r="U21" i="3"/>
  <c r="V21" i="3" s="1"/>
  <c r="U22" i="3"/>
  <c r="V22" i="3" s="1"/>
  <c r="U23" i="3"/>
  <c r="V23" i="3" s="1"/>
  <c r="U16" i="3"/>
  <c r="V16" i="3" s="1"/>
  <c r="U47" i="3"/>
  <c r="V47" i="3" s="1"/>
  <c r="U48" i="3"/>
  <c r="V48" i="3" s="1"/>
  <c r="U49" i="3"/>
  <c r="V49" i="3" s="1"/>
  <c r="U50" i="3"/>
  <c r="V50" i="3" s="1"/>
  <c r="U51" i="3"/>
  <c r="V51" i="3" s="1"/>
  <c r="U52" i="3"/>
  <c r="V52" i="3" s="1"/>
  <c r="U53" i="3"/>
  <c r="V53" i="3" s="1"/>
  <c r="U54" i="3"/>
  <c r="V54" i="3" s="1"/>
  <c r="U55" i="3"/>
  <c r="V55" i="3" s="1"/>
  <c r="U56" i="3"/>
  <c r="V56" i="3" s="1"/>
  <c r="U57" i="3"/>
  <c r="V57" i="3" s="1"/>
  <c r="U58" i="3"/>
  <c r="V58" i="3" s="1"/>
  <c r="U59" i="3"/>
  <c r="V59" i="3" s="1"/>
  <c r="U60" i="3"/>
  <c r="V60" i="3" s="1"/>
  <c r="U61" i="3"/>
  <c r="V61" i="3" s="1"/>
  <c r="U46" i="3"/>
  <c r="V46" i="3" s="1"/>
  <c r="Q51" i="3"/>
  <c r="R51" i="3" s="1"/>
  <c r="G25" i="3"/>
  <c r="G31" i="3"/>
  <c r="G29" i="3"/>
  <c r="G28" i="3"/>
  <c r="G27" i="3"/>
  <c r="G26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14" authorId="0" shapeId="0" xr:uid="{00000000-0006-0000-0000-000001000000}">
      <text/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14" authorId="0" shapeId="0" xr:uid="{92B7729A-9DC1-4C04-B99F-DD1BB23E7F90}">
      <text/>
    </comment>
  </commentList>
</comments>
</file>

<file path=xl/sharedStrings.xml><?xml version="1.0" encoding="utf-8"?>
<sst xmlns="http://schemas.openxmlformats.org/spreadsheetml/2006/main" count="719" uniqueCount="167">
  <si>
    <t>Tipo</t>
  </si>
  <si>
    <t>Superficial</t>
  </si>
  <si>
    <t>R01</t>
  </si>
  <si>
    <t>R02</t>
  </si>
  <si>
    <t>R03</t>
  </si>
  <si>
    <t>R04</t>
  </si>
  <si>
    <t>R05</t>
  </si>
  <si>
    <t>R06</t>
  </si>
  <si>
    <t>R07</t>
  </si>
  <si>
    <t>R08</t>
  </si>
  <si>
    <t>R10</t>
  </si>
  <si>
    <t>FT-HSB01</t>
  </si>
  <si>
    <t>HG-MS01</t>
  </si>
  <si>
    <t>HG-MS02</t>
  </si>
  <si>
    <t>HG-MS03</t>
  </si>
  <si>
    <t>HG-ST01</t>
  </si>
  <si>
    <t>HG-ST02</t>
  </si>
  <si>
    <t>HG-ST03</t>
  </si>
  <si>
    <t>HG-ST04</t>
  </si>
  <si>
    <t>P17-ADA01</t>
  </si>
  <si>
    <t>P21</t>
  </si>
  <si>
    <t>PMVO02</t>
  </si>
  <si>
    <t>WH09-HP01</t>
  </si>
  <si>
    <t>WH-ADA-01</t>
  </si>
  <si>
    <t>WH-HCC01</t>
  </si>
  <si>
    <t>WH-HOVN01</t>
  </si>
  <si>
    <t>WH-HOVN02</t>
  </si>
  <si>
    <t>WH-HSB01</t>
  </si>
  <si>
    <t>WH-MVO01</t>
  </si>
  <si>
    <t>Denominação</t>
  </si>
  <si>
    <t>X</t>
  </si>
  <si>
    <t>Y</t>
  </si>
  <si>
    <t>Z</t>
  </si>
  <si>
    <t>-</t>
  </si>
  <si>
    <t>R12</t>
  </si>
  <si>
    <t>R11</t>
  </si>
  <si>
    <t>R09</t>
  </si>
  <si>
    <t>N02-HP01</t>
  </si>
  <si>
    <t>P25 -HP02</t>
  </si>
  <si>
    <t>FT-HOVN01</t>
  </si>
  <si>
    <t> -159907.0</t>
  </si>
  <si>
    <t>F7-HP01 (≡P20)</t>
  </si>
  <si>
    <t>P16-HVNO02 (≡PAF02)</t>
  </si>
  <si>
    <t>P18-HVNO01(≡PAF01)</t>
  </si>
  <si>
    <t>P22-HP01</t>
  </si>
  <si>
    <r>
      <rPr>
        <sz val="10"/>
        <rFont val="Calibri"/>
        <family val="2"/>
      </rPr>
      <t>≥</t>
    </r>
    <r>
      <rPr>
        <sz val="9.1"/>
        <rFont val="Arial"/>
        <family val="2"/>
      </rPr>
      <t>100</t>
    </r>
  </si>
  <si>
    <t>m</t>
  </si>
  <si>
    <t>Profundidade útil</t>
  </si>
  <si>
    <t>dia</t>
  </si>
  <si>
    <t>fator Inc</t>
  </si>
  <si>
    <t>Cota do NH</t>
  </si>
  <si>
    <t>ABRIL</t>
  </si>
  <si>
    <t>Subterrânea</t>
  </si>
  <si>
    <t>Coordenadas  (ETRS89)</t>
  </si>
  <si>
    <t>MAIO</t>
  </si>
  <si>
    <t>Nível de água 2022 (NH ao solo em metros)</t>
  </si>
  <si>
    <t>MS41</t>
  </si>
  <si>
    <t>MET-MS01</t>
  </si>
  <si>
    <t>MET-MSO2</t>
  </si>
  <si>
    <t>MET-MS03</t>
  </si>
  <si>
    <t>MET-MS04</t>
  </si>
  <si>
    <t>LS01</t>
  </si>
  <si>
    <t>ST23</t>
  </si>
  <si>
    <t>ST33</t>
  </si>
  <si>
    <t>ST25</t>
  </si>
  <si>
    <t>ST24</t>
  </si>
  <si>
    <t>MET-ST01</t>
  </si>
  <si>
    <t>MET-ST02</t>
  </si>
  <si>
    <t>GT-ST01</t>
  </si>
  <si>
    <t>GT-ST02</t>
  </si>
  <si>
    <t>?</t>
  </si>
  <si>
    <t>JUNHO</t>
  </si>
  <si>
    <t>JULHO</t>
  </si>
  <si>
    <t>AGOSTO</t>
  </si>
  <si>
    <t>SETEMBRO</t>
  </si>
  <si>
    <t>Inclinação</t>
  </si>
  <si>
    <t>ST48</t>
  </si>
  <si>
    <t>Profundidade total</t>
  </si>
  <si>
    <t>P15-MVVN01(≡PVN03)</t>
  </si>
  <si>
    <t>Caraterísticas do ponto</t>
  </si>
  <si>
    <t>ST34</t>
  </si>
  <si>
    <t>nd</t>
  </si>
  <si>
    <t>P26-HOVN04</t>
  </si>
  <si>
    <t>P07-HOVN01</t>
  </si>
  <si>
    <t>P13-HOVN02</t>
  </si>
  <si>
    <t>P14-HOVN03</t>
  </si>
  <si>
    <t xml:space="preserve">NH à boca </t>
  </si>
  <si>
    <t>sup</t>
  </si>
  <si>
    <t>H boca/solo</t>
  </si>
  <si>
    <t>NH ao solo</t>
  </si>
  <si>
    <t>≥100</t>
  </si>
  <si>
    <t>ST26*</t>
  </si>
  <si>
    <t>ST29*</t>
  </si>
  <si>
    <t>ST36*</t>
  </si>
  <si>
    <t>ST39*</t>
  </si>
  <si>
    <t>ST42*</t>
  </si>
  <si>
    <t>MS45*</t>
  </si>
  <si>
    <t>MET-MS05*</t>
  </si>
  <si>
    <t>profundidade PP</t>
  </si>
  <si>
    <t>ao solo inc  m</t>
  </si>
  <si>
    <t>corrigida Vert m</t>
  </si>
  <si>
    <t>cota base  PP</t>
  </si>
  <si>
    <t>GT-ST03</t>
  </si>
  <si>
    <t>PP01</t>
  </si>
  <si>
    <t>PP02</t>
  </si>
  <si>
    <t>PP03</t>
  </si>
  <si>
    <t>PP03A</t>
  </si>
  <si>
    <t>PP01A</t>
  </si>
  <si>
    <t>PP04</t>
  </si>
  <si>
    <t>PP04A</t>
  </si>
  <si>
    <t>PP05</t>
  </si>
  <si>
    <t>PP05A</t>
  </si>
  <si>
    <t>PP06</t>
  </si>
  <si>
    <t>PP06A</t>
  </si>
  <si>
    <t>PP07</t>
  </si>
  <si>
    <t>PP07A</t>
  </si>
  <si>
    <t>PP08</t>
  </si>
  <si>
    <t>PP08A</t>
  </si>
  <si>
    <t>PP09</t>
  </si>
  <si>
    <t>PP10</t>
  </si>
  <si>
    <t>PP11</t>
  </si>
  <si>
    <t>PP12</t>
  </si>
  <si>
    <t>-29092.88</t>
  </si>
  <si>
    <t>s/am</t>
  </si>
  <si>
    <t>P09</t>
  </si>
  <si>
    <t>SECO</t>
  </si>
  <si>
    <t>VER</t>
  </si>
  <si>
    <t xml:space="preserve"> -28527,98 </t>
  </si>
  <si>
    <t>tem dreno na base para a charca</t>
  </si>
  <si>
    <t>H boca/solo (m)</t>
  </si>
  <si>
    <t>Abril022</t>
  </si>
  <si>
    <t>destruido</t>
  </si>
  <si>
    <t>jul022</t>
  </si>
  <si>
    <t>FR1</t>
  </si>
  <si>
    <t>GA3</t>
  </si>
  <si>
    <t>GA4</t>
  </si>
  <si>
    <t>GA4A</t>
  </si>
  <si>
    <t>GA15</t>
  </si>
  <si>
    <t>LS36</t>
  </si>
  <si>
    <t>LS37</t>
  </si>
  <si>
    <t>LS05040</t>
  </si>
  <si>
    <t>LS05042</t>
  </si>
  <si>
    <t>RM1</t>
  </si>
  <si>
    <t>RM2</t>
  </si>
  <si>
    <t>base PP</t>
  </si>
  <si>
    <t>OUTROAS SONDAGENS DE PROSPEÇÃO E PESQUISA (FONTE LNEG)</t>
  </si>
  <si>
    <t>OUTRAS SONDAGENS DE PROSPEÇÃO E PESQUISA (FONTE LNEG)</t>
  </si>
  <si>
    <t>60/180</t>
  </si>
  <si>
    <t>SD-T1</t>
  </si>
  <si>
    <t>SD-MS1</t>
  </si>
  <si>
    <t>SD-P1</t>
  </si>
  <si>
    <t>LS33-B</t>
  </si>
  <si>
    <t>RB1</t>
  </si>
  <si>
    <t>RB3</t>
  </si>
  <si>
    <t>AC1</t>
  </si>
  <si>
    <t>LS16</t>
  </si>
  <si>
    <t>AC2</t>
  </si>
  <si>
    <t>RM07003</t>
  </si>
  <si>
    <t>RM07004</t>
  </si>
  <si>
    <t>RM07005</t>
  </si>
  <si>
    <t>RM07006</t>
  </si>
  <si>
    <t>CH1</t>
  </si>
  <si>
    <t>SMB</t>
  </si>
  <si>
    <t>MBR1</t>
  </si>
  <si>
    <t>SDAS1</t>
  </si>
  <si>
    <t>ASg4</t>
  </si>
  <si>
    <t>ASg3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</si>
</sst>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8"/>
      <color indexed="8"/>
      <name val="Calibri"/>
      <family val="2"/>
    </font>
    <font>
      <b/>
      <sz val="11"/>
      <color indexed="10"/>
      <name val="Calibri"/>
      <family val="2"/>
    </font>
    <font>
      <b/>
      <sz val="11"/>
      <color indexed="40"/>
      <name val="Calibri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</font>
    <font>
      <sz val="9.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indexed="8"/>
      <name val="Calibri"/>
      <family val="2"/>
    </font>
    <font>
      <sz val="10"/>
      <color rgb="FF222222"/>
      <name val="Arial"/>
      <family val="2"/>
    </font>
    <font>
      <sz val="12"/>
      <name val="Arial"/>
      <family val="2"/>
      <charset val="1"/>
    </font>
  </fonts>
  <fills count="3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8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08">
    <xf numFmtId="0" fontId="0" fillId="0" borderId="0"/>
    <xf numFmtId="0" fontId="10" fillId="0" borderId="0"/>
    <xf numFmtId="0" fontId="16" fillId="0" borderId="0"/>
    <xf numFmtId="0" fontId="19" fillId="0" borderId="0" applyNumberFormat="0" applyFill="0" applyBorder="0" applyAlignment="0" applyProtection="0"/>
    <xf numFmtId="0" fontId="20" fillId="0" borderId="28" applyNumberFormat="0" applyFill="0" applyAlignment="0" applyProtection="0"/>
    <xf numFmtId="0" fontId="21" fillId="0" borderId="29" applyNumberFormat="0" applyFill="0" applyAlignment="0" applyProtection="0"/>
    <xf numFmtId="0" fontId="22" fillId="0" borderId="3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0" fontId="25" fillId="6" borderId="0" applyNumberFormat="0" applyBorder="0" applyAlignment="0" applyProtection="0"/>
    <xf numFmtId="0" fontId="26" fillId="7" borderId="31" applyNumberFormat="0" applyAlignment="0" applyProtection="0"/>
    <xf numFmtId="0" fontId="27" fillId="8" borderId="32" applyNumberFormat="0" applyAlignment="0" applyProtection="0"/>
    <xf numFmtId="0" fontId="28" fillId="8" borderId="31" applyNumberFormat="0" applyAlignment="0" applyProtection="0"/>
    <xf numFmtId="0" fontId="29" fillId="0" borderId="33" applyNumberFormat="0" applyFill="0" applyAlignment="0" applyProtection="0"/>
    <xf numFmtId="0" fontId="30" fillId="9" borderId="34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36" applyNumberFormat="0" applyFill="0" applyAlignment="0" applyProtection="0"/>
    <xf numFmtId="0" fontId="3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34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34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34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34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34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0" borderId="0"/>
    <xf numFmtId="0" fontId="9" fillId="10" borderId="35" applyNumberFormat="0" applyFont="0" applyAlignment="0" applyProtection="0"/>
    <xf numFmtId="0" fontId="8" fillId="0" borderId="0"/>
    <xf numFmtId="0" fontId="7" fillId="0" borderId="0"/>
    <xf numFmtId="0" fontId="7" fillId="10" borderId="35" applyNumberFormat="0" applyFont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2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0" borderId="0"/>
    <xf numFmtId="0" fontId="2" fillId="10" borderId="35" applyNumberFormat="0" applyFont="0" applyAlignment="0" applyProtection="0"/>
    <xf numFmtId="0" fontId="2" fillId="0" borderId="0"/>
    <xf numFmtId="0" fontId="2" fillId="0" borderId="0"/>
    <xf numFmtId="0" fontId="2" fillId="10" borderId="35" applyNumberFormat="0" applyFont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</cellStyleXfs>
  <cellXfs count="463">
    <xf numFmtId="0" fontId="0" fillId="0" borderId="0" xfId="0"/>
    <xf numFmtId="0" fontId="12" fillId="2" borderId="4" xfId="0" applyFont="1" applyFill="1" applyBorder="1" applyAlignment="1">
      <alignment horizontal="centerContinuous" vertical="center" wrapText="1"/>
    </xf>
    <xf numFmtId="0" fontId="12" fillId="2" borderId="3" xfId="0" applyFont="1" applyFill="1" applyBorder="1" applyAlignment="1">
      <alignment horizontal="centerContinuous" vertical="center" wrapText="1"/>
    </xf>
    <xf numFmtId="0" fontId="12" fillId="2" borderId="5" xfId="0" applyFont="1" applyFill="1" applyBorder="1" applyAlignment="1">
      <alignment horizontal="centerContinuous" vertical="center" wrapText="1"/>
    </xf>
    <xf numFmtId="0" fontId="12" fillId="2" borderId="6" xfId="0" applyFont="1" applyFill="1" applyBorder="1" applyAlignment="1">
      <alignment horizontal="centerContinuous" vertical="center" wrapText="1"/>
    </xf>
    <xf numFmtId="0" fontId="12" fillId="2" borderId="7" xfId="0" applyFont="1" applyFill="1" applyBorder="1" applyAlignment="1">
      <alignment horizontal="center" vertical="center" wrapText="1"/>
    </xf>
    <xf numFmtId="2" fontId="10" fillId="3" borderId="16" xfId="0" applyNumberFormat="1" applyFont="1" applyFill="1" applyBorder="1" applyAlignment="1">
      <alignment horizontal="center"/>
    </xf>
    <xf numFmtId="2" fontId="10" fillId="0" borderId="1" xfId="0" applyNumberFormat="1" applyFont="1" applyBorder="1" applyAlignment="1">
      <alignment horizontal="center"/>
    </xf>
    <xf numFmtId="2" fontId="10" fillId="0" borderId="11" xfId="0" applyNumberFormat="1" applyFont="1" applyBorder="1" applyAlignment="1">
      <alignment horizontal="center"/>
    </xf>
    <xf numFmtId="2" fontId="17" fillId="3" borderId="1" xfId="0" applyNumberFormat="1" applyFont="1" applyFill="1" applyBorder="1" applyAlignment="1">
      <alignment horizontal="center"/>
    </xf>
    <xf numFmtId="2" fontId="10" fillId="3" borderId="12" xfId="0" applyNumberFormat="1" applyFont="1" applyFill="1" applyBorder="1" applyAlignment="1">
      <alignment horizontal="center"/>
    </xf>
    <xf numFmtId="2" fontId="10" fillId="3" borderId="14" xfId="0" applyNumberFormat="1" applyFont="1" applyFill="1" applyBorder="1" applyAlignment="1">
      <alignment horizontal="center"/>
    </xf>
    <xf numFmtId="2" fontId="10" fillId="3" borderId="17" xfId="0" applyNumberFormat="1" applyFont="1" applyFill="1" applyBorder="1" applyAlignment="1">
      <alignment horizontal="center"/>
    </xf>
    <xf numFmtId="2" fontId="10" fillId="0" borderId="14" xfId="0" applyNumberFormat="1" applyFont="1" applyBorder="1" applyAlignment="1">
      <alignment horizontal="center"/>
    </xf>
    <xf numFmtId="2" fontId="10" fillId="3" borderId="2" xfId="0" applyNumberFormat="1" applyFont="1" applyFill="1" applyBorder="1" applyAlignment="1">
      <alignment horizontal="center"/>
    </xf>
    <xf numFmtId="2" fontId="10" fillId="3" borderId="25" xfId="0" applyNumberFormat="1" applyFont="1" applyFill="1" applyBorder="1" applyAlignment="1">
      <alignment horizontal="center"/>
    </xf>
    <xf numFmtId="2" fontId="10" fillId="0" borderId="2" xfId="0" applyNumberFormat="1" applyFont="1" applyBorder="1" applyAlignment="1">
      <alignment horizontal="center"/>
    </xf>
    <xf numFmtId="2" fontId="12" fillId="2" borderId="27" xfId="0" applyNumberFormat="1" applyFont="1" applyFill="1" applyBorder="1" applyAlignment="1">
      <alignment horizontal="center" vertical="center" wrapText="1"/>
    </xf>
    <xf numFmtId="2" fontId="0" fillId="0" borderId="1" xfId="0" applyNumberFormat="1" applyBorder="1"/>
    <xf numFmtId="2" fontId="10" fillId="0" borderId="13" xfId="0" applyNumberFormat="1" applyFont="1" applyBorder="1" applyAlignment="1">
      <alignment horizontal="center"/>
    </xf>
    <xf numFmtId="2" fontId="0" fillId="0" borderId="16" xfId="0" applyNumberFormat="1" applyBorder="1"/>
    <xf numFmtId="2" fontId="10" fillId="0" borderId="23" xfId="0" applyNumberFormat="1" applyFont="1" applyBorder="1" applyAlignment="1">
      <alignment horizontal="center"/>
    </xf>
    <xf numFmtId="2" fontId="10" fillId="3" borderId="23" xfId="0" applyNumberFormat="1" applyFont="1" applyFill="1" applyBorder="1" applyAlignment="1">
      <alignment horizontal="center"/>
    </xf>
    <xf numFmtId="2" fontId="12" fillId="2" borderId="3" xfId="0" applyNumberFormat="1" applyFont="1" applyFill="1" applyBorder="1" applyAlignment="1">
      <alignment horizontal="center" vertical="center" wrapText="1"/>
    </xf>
    <xf numFmtId="2" fontId="10" fillId="3" borderId="11" xfId="0" applyNumberFormat="1" applyFont="1" applyFill="1" applyBorder="1" applyAlignment="1">
      <alignment horizontal="center"/>
    </xf>
    <xf numFmtId="2" fontId="10" fillId="0" borderId="12" xfId="0" applyNumberFormat="1" applyFont="1" applyBorder="1" applyAlignment="1">
      <alignment horizontal="center"/>
    </xf>
    <xf numFmtId="2" fontId="10" fillId="0" borderId="41" xfId="0" applyNumberFormat="1" applyFont="1" applyBorder="1" applyAlignment="1">
      <alignment horizontal="center"/>
    </xf>
    <xf numFmtId="2" fontId="10" fillId="0" borderId="50" xfId="0" applyNumberFormat="1" applyFont="1" applyBorder="1" applyAlignment="1">
      <alignment horizontal="center"/>
    </xf>
    <xf numFmtId="2" fontId="10" fillId="3" borderId="50" xfId="0" applyNumberFormat="1" applyFont="1" applyFill="1" applyBorder="1" applyAlignment="1">
      <alignment horizontal="center"/>
    </xf>
    <xf numFmtId="0" fontId="12" fillId="2" borderId="4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2" fontId="10" fillId="3" borderId="53" xfId="0" applyNumberFormat="1" applyFont="1" applyFill="1" applyBorder="1" applyAlignment="1">
      <alignment horizontal="center"/>
    </xf>
    <xf numFmtId="2" fontId="10" fillId="3" borderId="42" xfId="0" applyNumberFormat="1" applyFont="1" applyFill="1" applyBorder="1" applyAlignment="1">
      <alignment horizontal="center"/>
    </xf>
    <xf numFmtId="2" fontId="10" fillId="3" borderId="48" xfId="0" applyNumberFormat="1" applyFont="1" applyFill="1" applyBorder="1" applyAlignment="1">
      <alignment horizontal="center"/>
    </xf>
    <xf numFmtId="2" fontId="10" fillId="0" borderId="48" xfId="0" applyNumberFormat="1" applyFont="1" applyBorder="1" applyAlignment="1">
      <alignment horizontal="center"/>
    </xf>
    <xf numFmtId="2" fontId="10" fillId="3" borderId="43" xfId="0" applyNumberFormat="1" applyFont="1" applyFill="1" applyBorder="1" applyAlignment="1">
      <alignment horizontal="center"/>
    </xf>
    <xf numFmtId="0" fontId="10" fillId="0" borderId="48" xfId="0" applyFont="1" applyBorder="1" applyAlignment="1">
      <alignment horizontal="center"/>
    </xf>
    <xf numFmtId="0" fontId="14" fillId="0" borderId="39" xfId="0" applyFont="1" applyBorder="1"/>
    <xf numFmtId="0" fontId="14" fillId="0" borderId="49" xfId="0" applyFont="1" applyBorder="1"/>
    <xf numFmtId="0" fontId="14" fillId="0" borderId="51" xfId="0" applyFont="1" applyBorder="1"/>
    <xf numFmtId="0" fontId="13" fillId="0" borderId="45" xfId="0" applyFont="1" applyBorder="1"/>
    <xf numFmtId="0" fontId="13" fillId="0" borderId="27" xfId="0" applyFont="1" applyBorder="1"/>
    <xf numFmtId="0" fontId="0" fillId="0" borderId="48" xfId="0" applyBorder="1" applyAlignment="1">
      <alignment horizontal="center"/>
    </xf>
    <xf numFmtId="0" fontId="10" fillId="3" borderId="10" xfId="0" applyFont="1" applyFill="1" applyBorder="1" applyAlignment="1">
      <alignment horizontal="center"/>
    </xf>
    <xf numFmtId="0" fontId="10" fillId="3" borderId="13" xfId="0" applyFont="1" applyFill="1" applyBorder="1" applyAlignment="1">
      <alignment horizontal="center"/>
    </xf>
    <xf numFmtId="0" fontId="10" fillId="3" borderId="15" xfId="0" applyFont="1" applyFill="1" applyBorder="1" applyAlignment="1">
      <alignment horizontal="center"/>
    </xf>
    <xf numFmtId="0" fontId="10" fillId="3" borderId="19" xfId="0" applyFont="1" applyFill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49" xfId="0" applyFont="1" applyBorder="1" applyAlignment="1">
      <alignment horizontal="center"/>
    </xf>
    <xf numFmtId="0" fontId="10" fillId="3" borderId="49" xfId="0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15" xfId="0" applyBorder="1" applyAlignment="1">
      <alignment horizontal="center"/>
    </xf>
    <xf numFmtId="2" fontId="0" fillId="0" borderId="16" xfId="0" applyNumberFormat="1" applyBorder="1" applyAlignment="1">
      <alignment horizontal="center"/>
    </xf>
    <xf numFmtId="2" fontId="0" fillId="0" borderId="25" xfId="0" applyNumberFormat="1" applyBorder="1" applyAlignment="1">
      <alignment horizontal="center"/>
    </xf>
    <xf numFmtId="2" fontId="17" fillId="3" borderId="23" xfId="0" applyNumberFormat="1" applyFont="1" applyFill="1" applyBorder="1" applyAlignment="1">
      <alignment horizontal="center"/>
    </xf>
    <xf numFmtId="0" fontId="12" fillId="2" borderId="55" xfId="0" applyFont="1" applyFill="1" applyBorder="1" applyAlignment="1">
      <alignment horizontal="center" vertical="center" wrapText="1"/>
    </xf>
    <xf numFmtId="2" fontId="12" fillId="2" borderId="56" xfId="0" applyNumberFormat="1" applyFont="1" applyFill="1" applyBorder="1" applyAlignment="1">
      <alignment horizontal="center" vertical="center" wrapText="1"/>
    </xf>
    <xf numFmtId="2" fontId="12" fillId="2" borderId="57" xfId="0" applyNumberFormat="1" applyFont="1" applyFill="1" applyBorder="1" applyAlignment="1">
      <alignment horizontal="center" vertical="center" wrapText="1"/>
    </xf>
    <xf numFmtId="2" fontId="12" fillId="2" borderId="54" xfId="0" applyNumberFormat="1" applyFont="1" applyFill="1" applyBorder="1" applyAlignment="1">
      <alignment horizontal="center" vertical="center" wrapText="1"/>
    </xf>
    <xf numFmtId="0" fontId="12" fillId="2" borderId="21" xfId="0" applyFont="1" applyFill="1" applyBorder="1" applyAlignment="1">
      <alignment horizontal="center" vertical="center" wrapText="1"/>
    </xf>
    <xf numFmtId="0" fontId="12" fillId="2" borderId="20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/>
    </xf>
    <xf numFmtId="0" fontId="17" fillId="3" borderId="13" xfId="0" applyFont="1" applyFill="1" applyBorder="1" applyAlignment="1">
      <alignment horizontal="center"/>
    </xf>
    <xf numFmtId="2" fontId="10" fillId="0" borderId="24" xfId="0" applyNumberFormat="1" applyFont="1" applyBorder="1" applyAlignment="1">
      <alignment horizontal="center"/>
    </xf>
    <xf numFmtId="2" fontId="17" fillId="3" borderId="2" xfId="0" applyNumberFormat="1" applyFont="1" applyFill="1" applyBorder="1" applyAlignment="1">
      <alignment horizontal="center"/>
    </xf>
    <xf numFmtId="2" fontId="12" fillId="2" borderId="7" xfId="0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38" xfId="0" applyBorder="1" applyAlignment="1">
      <alignment horizontal="center"/>
    </xf>
    <xf numFmtId="2" fontId="15" fillId="0" borderId="50" xfId="0" applyNumberFormat="1" applyFont="1" applyBorder="1" applyAlignment="1">
      <alignment horizontal="center" vertical="center"/>
    </xf>
    <xf numFmtId="2" fontId="15" fillId="3" borderId="50" xfId="0" applyNumberFormat="1" applyFont="1" applyFill="1" applyBorder="1" applyAlignment="1">
      <alignment horizontal="center" vertical="center"/>
    </xf>
    <xf numFmtId="2" fontId="11" fillId="3" borderId="50" xfId="0" applyNumberFormat="1" applyFont="1" applyFill="1" applyBorder="1" applyAlignment="1">
      <alignment horizontal="center" vertical="center"/>
    </xf>
    <xf numFmtId="2" fontId="11" fillId="0" borderId="50" xfId="0" applyNumberFormat="1" applyFon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2" fontId="0" fillId="0" borderId="17" xfId="0" applyNumberFormat="1" applyBorder="1"/>
    <xf numFmtId="2" fontId="0" fillId="0" borderId="13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62" xfId="0" applyNumberFormat="1" applyBorder="1" applyAlignment="1">
      <alignment horizontal="center"/>
    </xf>
    <xf numFmtId="2" fontId="12" fillId="2" borderId="60" xfId="0" applyNumberFormat="1" applyFont="1" applyFill="1" applyBorder="1" applyAlignment="1">
      <alignment horizontal="center" vertical="center" wrapText="1"/>
    </xf>
    <xf numFmtId="2" fontId="0" fillId="0" borderId="14" xfId="0" applyNumberFormat="1" applyBorder="1" applyAlignment="1">
      <alignment horizontal="center"/>
    </xf>
    <xf numFmtId="0" fontId="0" fillId="0" borderId="44" xfId="0" applyBorder="1" applyAlignment="1">
      <alignment horizontal="center"/>
    </xf>
    <xf numFmtId="2" fontId="8" fillId="0" borderId="19" xfId="45" applyNumberFormat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37" xfId="0" applyBorder="1" applyAlignment="1">
      <alignment horizontal="center"/>
    </xf>
    <xf numFmtId="2" fontId="0" fillId="0" borderId="26" xfId="0" applyNumberFormat="1" applyBorder="1" applyAlignment="1">
      <alignment horizontal="center"/>
    </xf>
    <xf numFmtId="2" fontId="0" fillId="0" borderId="8" xfId="0" applyNumberFormat="1" applyBorder="1"/>
    <xf numFmtId="2" fontId="12" fillId="2" borderId="20" xfId="0" applyNumberFormat="1" applyFont="1" applyFill="1" applyBorder="1" applyAlignment="1">
      <alignment horizontal="center" vertical="center" wrapText="1"/>
    </xf>
    <xf numFmtId="2" fontId="12" fillId="2" borderId="60" xfId="0" applyNumberFormat="1" applyFont="1" applyFill="1" applyBorder="1" applyAlignment="1">
      <alignment horizontal="centerContinuous" vertical="center" wrapText="1"/>
    </xf>
    <xf numFmtId="0" fontId="12" fillId="2" borderId="64" xfId="0" applyFont="1" applyFill="1" applyBorder="1" applyAlignment="1">
      <alignment horizontal="centerContinuous" vertical="center" wrapText="1"/>
    </xf>
    <xf numFmtId="0" fontId="0" fillId="0" borderId="65" xfId="0" applyBorder="1" applyAlignment="1">
      <alignment horizontal="center"/>
    </xf>
    <xf numFmtId="0" fontId="0" fillId="0" borderId="68" xfId="0" applyBorder="1" applyAlignment="1">
      <alignment horizontal="center"/>
    </xf>
    <xf numFmtId="2" fontId="0" fillId="0" borderId="61" xfId="0" applyNumberFormat="1" applyBorder="1" applyAlignment="1">
      <alignment horizontal="center"/>
    </xf>
    <xf numFmtId="0" fontId="0" fillId="0" borderId="66" xfId="0" applyBorder="1" applyAlignment="1">
      <alignment horizontal="center"/>
    </xf>
    <xf numFmtId="2" fontId="0" fillId="0" borderId="69" xfId="0" applyNumberFormat="1" applyBorder="1" applyAlignment="1">
      <alignment horizontal="center"/>
    </xf>
    <xf numFmtId="0" fontId="0" fillId="0" borderId="62" xfId="0" applyBorder="1" applyAlignment="1">
      <alignment horizontal="center"/>
    </xf>
    <xf numFmtId="2" fontId="0" fillId="0" borderId="61" xfId="0" applyNumberFormat="1" applyBorder="1"/>
    <xf numFmtId="0" fontId="12" fillId="2" borderId="0" xfId="0" applyFont="1" applyFill="1" applyAlignment="1">
      <alignment horizontal="center" vertical="center" wrapText="1"/>
    </xf>
    <xf numFmtId="0" fontId="10" fillId="3" borderId="9" xfId="0" applyFont="1" applyFill="1" applyBorder="1" applyAlignment="1">
      <alignment horizontal="center"/>
    </xf>
    <xf numFmtId="2" fontId="0" fillId="0" borderId="70" xfId="0" applyNumberFormat="1" applyBorder="1"/>
    <xf numFmtId="2" fontId="9" fillId="0" borderId="48" xfId="43" applyNumberFormat="1" applyBorder="1" applyAlignment="1">
      <alignment horizontal="center" vertical="center"/>
    </xf>
    <xf numFmtId="2" fontId="10" fillId="3" borderId="47" xfId="0" applyNumberFormat="1" applyFont="1" applyFill="1" applyBorder="1" applyAlignment="1">
      <alignment horizontal="center"/>
    </xf>
    <xf numFmtId="2" fontId="10" fillId="0" borderId="9" xfId="0" applyNumberFormat="1" applyFont="1" applyBorder="1" applyAlignment="1">
      <alignment horizontal="center"/>
    </xf>
    <xf numFmtId="2" fontId="17" fillId="3" borderId="9" xfId="0" applyNumberFormat="1" applyFont="1" applyFill="1" applyBorder="1" applyAlignment="1">
      <alignment horizontal="center"/>
    </xf>
    <xf numFmtId="2" fontId="10" fillId="3" borderId="38" xfId="0" applyNumberFormat="1" applyFont="1" applyFill="1" applyBorder="1" applyAlignment="1">
      <alignment horizontal="center"/>
    </xf>
    <xf numFmtId="2" fontId="10" fillId="0" borderId="47" xfId="0" applyNumberFormat="1" applyFont="1" applyBorder="1" applyAlignment="1">
      <alignment horizontal="center"/>
    </xf>
    <xf numFmtId="2" fontId="0" fillId="0" borderId="66" xfId="0" applyNumberFormat="1" applyBorder="1"/>
    <xf numFmtId="2" fontId="0" fillId="0" borderId="38" xfId="0" applyNumberFormat="1" applyBorder="1"/>
    <xf numFmtId="2" fontId="10" fillId="3" borderId="0" xfId="0" applyNumberFormat="1" applyFont="1" applyFill="1" applyAlignment="1">
      <alignment horizontal="center"/>
    </xf>
    <xf numFmtId="2" fontId="10" fillId="3" borderId="65" xfId="0" applyNumberFormat="1" applyFont="1" applyFill="1" applyBorder="1" applyAlignment="1">
      <alignment horizontal="center"/>
    </xf>
    <xf numFmtId="2" fontId="10" fillId="3" borderId="7" xfId="0" applyNumberFormat="1" applyFont="1" applyFill="1" applyBorder="1" applyAlignment="1">
      <alignment horizontal="center"/>
    </xf>
    <xf numFmtId="2" fontId="10" fillId="3" borderId="5" xfId="0" applyNumberFormat="1" applyFont="1" applyFill="1" applyBorder="1" applyAlignment="1">
      <alignment horizontal="center"/>
    </xf>
    <xf numFmtId="0" fontId="12" fillId="2" borderId="27" xfId="0" applyFont="1" applyFill="1" applyBorder="1" applyAlignment="1">
      <alignment horizontal="center" vertical="center" wrapText="1"/>
    </xf>
    <xf numFmtId="0" fontId="12" fillId="2" borderId="76" xfId="0" applyFont="1" applyFill="1" applyBorder="1" applyAlignment="1">
      <alignment horizontal="center" vertical="center" wrapText="1"/>
    </xf>
    <xf numFmtId="0" fontId="12" fillId="2" borderId="75" xfId="0" applyFont="1" applyFill="1" applyBorder="1" applyAlignment="1">
      <alignment horizontal="center" vertical="center" wrapText="1"/>
    </xf>
    <xf numFmtId="2" fontId="12" fillId="2" borderId="77" xfId="0" applyNumberFormat="1" applyFont="1" applyFill="1" applyBorder="1" applyAlignment="1">
      <alignment horizontal="center" vertical="center" wrapText="1"/>
    </xf>
    <xf numFmtId="2" fontId="12" fillId="2" borderId="78" xfId="0" applyNumberFormat="1" applyFont="1" applyFill="1" applyBorder="1" applyAlignment="1">
      <alignment horizontal="center" vertical="center" wrapText="1"/>
    </xf>
    <xf numFmtId="2" fontId="9" fillId="0" borderId="44" xfId="43" applyNumberFormat="1" applyBorder="1" applyAlignment="1">
      <alignment horizontal="center" vertical="center"/>
    </xf>
    <xf numFmtId="2" fontId="7" fillId="0" borderId="48" xfId="43" applyNumberFormat="1" applyFont="1" applyBorder="1" applyAlignment="1">
      <alignment horizontal="center" vertical="center"/>
    </xf>
    <xf numFmtId="2" fontId="10" fillId="0" borderId="8" xfId="0" applyNumberFormat="1" applyFont="1" applyBorder="1" applyAlignment="1">
      <alignment horizontal="center"/>
    </xf>
    <xf numFmtId="2" fontId="10" fillId="0" borderId="26" xfId="0" applyNumberFormat="1" applyFont="1" applyBorder="1" applyAlignment="1">
      <alignment horizontal="center"/>
    </xf>
    <xf numFmtId="2" fontId="0" fillId="0" borderId="14" xfId="0" applyNumberFormat="1" applyBorder="1"/>
    <xf numFmtId="2" fontId="10" fillId="3" borderId="41" xfId="0" applyNumberFormat="1" applyFont="1" applyFill="1" applyBorder="1" applyAlignment="1">
      <alignment horizontal="center"/>
    </xf>
    <xf numFmtId="2" fontId="0" fillId="0" borderId="60" xfId="0" applyNumberFormat="1" applyBorder="1" applyAlignment="1">
      <alignment horizontal="center"/>
    </xf>
    <xf numFmtId="2" fontId="0" fillId="0" borderId="49" xfId="0" applyNumberFormat="1" applyBorder="1" applyAlignment="1">
      <alignment horizontal="center"/>
    </xf>
    <xf numFmtId="2" fontId="8" fillId="0" borderId="71" xfId="45" applyNumberFormat="1" applyBorder="1" applyAlignment="1">
      <alignment horizontal="center" vertical="center"/>
    </xf>
    <xf numFmtId="2" fontId="0" fillId="0" borderId="23" xfId="0" applyNumberFormat="1" applyBorder="1" applyAlignment="1">
      <alignment horizontal="center"/>
    </xf>
    <xf numFmtId="2" fontId="0" fillId="0" borderId="71" xfId="0" applyNumberFormat="1" applyBorder="1" applyAlignment="1">
      <alignment horizontal="center"/>
    </xf>
    <xf numFmtId="2" fontId="10" fillId="0" borderId="44" xfId="0" applyNumberFormat="1" applyFont="1" applyBorder="1" applyAlignment="1">
      <alignment horizontal="center"/>
    </xf>
    <xf numFmtId="2" fontId="0" fillId="0" borderId="48" xfId="0" applyNumberFormat="1" applyBorder="1" applyAlignment="1">
      <alignment horizontal="center"/>
    </xf>
    <xf numFmtId="2" fontId="0" fillId="0" borderId="65" xfId="0" applyNumberFormat="1" applyBorder="1" applyAlignment="1">
      <alignment horizontal="center"/>
    </xf>
    <xf numFmtId="2" fontId="0" fillId="0" borderId="43" xfId="0" applyNumberFormat="1" applyBorder="1" applyAlignment="1">
      <alignment horizontal="center"/>
    </xf>
    <xf numFmtId="2" fontId="0" fillId="0" borderId="44" xfId="0" applyNumberFormat="1" applyBorder="1" applyAlignment="1">
      <alignment horizontal="center"/>
    </xf>
    <xf numFmtId="0" fontId="35" fillId="2" borderId="20" xfId="0" applyFont="1" applyFill="1" applyBorder="1" applyAlignment="1">
      <alignment horizontal="center" vertical="center" wrapText="1"/>
    </xf>
    <xf numFmtId="0" fontId="10" fillId="0" borderId="0" xfId="0" applyFont="1"/>
    <xf numFmtId="2" fontId="8" fillId="0" borderId="48" xfId="45" applyNumberFormat="1" applyBorder="1" applyAlignment="1">
      <alignment horizontal="center" vertical="center"/>
    </xf>
    <xf numFmtId="2" fontId="10" fillId="0" borderId="1" xfId="1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10" fillId="0" borderId="14" xfId="1" applyNumberFormat="1" applyBorder="1" applyAlignment="1">
      <alignment horizontal="center"/>
    </xf>
    <xf numFmtId="2" fontId="10" fillId="0" borderId="9" xfId="1" applyNumberFormat="1" applyBorder="1" applyAlignment="1">
      <alignment horizontal="center"/>
    </xf>
    <xf numFmtId="2" fontId="0" fillId="0" borderId="37" xfId="0" applyNumberFormat="1" applyBorder="1" applyAlignment="1">
      <alignment horizontal="center"/>
    </xf>
    <xf numFmtId="2" fontId="0" fillId="0" borderId="18" xfId="0" applyNumberFormat="1" applyBorder="1" applyAlignment="1">
      <alignment horizontal="center"/>
    </xf>
    <xf numFmtId="2" fontId="10" fillId="3" borderId="52" xfId="0" applyNumberFormat="1" applyFont="1" applyFill="1" applyBorder="1" applyAlignment="1">
      <alignment horizontal="center"/>
    </xf>
    <xf numFmtId="0" fontId="10" fillId="3" borderId="68" xfId="0" applyFont="1" applyFill="1" applyBorder="1" applyAlignment="1">
      <alignment horizontal="center"/>
    </xf>
    <xf numFmtId="2" fontId="10" fillId="0" borderId="67" xfId="0" applyNumberFormat="1" applyFont="1" applyBorder="1" applyAlignment="1">
      <alignment horizontal="center"/>
    </xf>
    <xf numFmtId="0" fontId="10" fillId="0" borderId="68" xfId="0" applyFont="1" applyBorder="1" applyAlignment="1">
      <alignment horizontal="center"/>
    </xf>
    <xf numFmtId="2" fontId="10" fillId="0" borderId="61" xfId="0" applyNumberFormat="1" applyFont="1" applyBorder="1" applyAlignment="1">
      <alignment horizontal="center"/>
    </xf>
    <xf numFmtId="2" fontId="10" fillId="0" borderId="66" xfId="0" applyNumberFormat="1" applyFont="1" applyBorder="1" applyAlignment="1">
      <alignment horizontal="center"/>
    </xf>
    <xf numFmtId="2" fontId="10" fillId="0" borderId="69" xfId="0" applyNumberFormat="1" applyFont="1" applyBorder="1" applyAlignment="1">
      <alignment horizontal="center"/>
    </xf>
    <xf numFmtId="2" fontId="10" fillId="3" borderId="67" xfId="0" applyNumberFormat="1" applyFont="1" applyFill="1" applyBorder="1" applyAlignment="1">
      <alignment horizontal="center"/>
    </xf>
    <xf numFmtId="2" fontId="0" fillId="0" borderId="67" xfId="0" applyNumberFormat="1" applyBorder="1"/>
    <xf numFmtId="0" fontId="0" fillId="0" borderId="19" xfId="0" applyBorder="1" applyAlignment="1">
      <alignment horizontal="center" vertical="center"/>
    </xf>
    <xf numFmtId="2" fontId="0" fillId="0" borderId="26" xfId="0" applyNumberFormat="1" applyBorder="1"/>
    <xf numFmtId="2" fontId="10" fillId="3" borderId="1" xfId="0" applyNumberFormat="1" applyFont="1" applyFill="1" applyBorder="1" applyAlignment="1">
      <alignment horizontal="center"/>
    </xf>
    <xf numFmtId="2" fontId="10" fillId="3" borderId="9" xfId="0" applyNumberFormat="1" applyFont="1" applyFill="1" applyBorder="1" applyAlignment="1">
      <alignment horizontal="center"/>
    </xf>
    <xf numFmtId="2" fontId="10" fillId="3" borderId="8" xfId="0" applyNumberFormat="1" applyFont="1" applyFill="1" applyBorder="1" applyAlignment="1">
      <alignment horizontal="center"/>
    </xf>
    <xf numFmtId="2" fontId="10" fillId="3" borderId="18" xfId="0" applyNumberFormat="1" applyFont="1" applyFill="1" applyBorder="1" applyAlignment="1">
      <alignment horizontal="center"/>
    </xf>
    <xf numFmtId="2" fontId="8" fillId="0" borderId="45" xfId="45" applyNumberFormat="1" applyBorder="1" applyAlignment="1">
      <alignment horizontal="center" vertical="center"/>
    </xf>
    <xf numFmtId="2" fontId="8" fillId="0" borderId="23" xfId="45" applyNumberFormat="1" applyBorder="1" applyAlignment="1">
      <alignment horizontal="center" vertical="center"/>
    </xf>
    <xf numFmtId="2" fontId="10" fillId="0" borderId="14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2" fontId="15" fillId="0" borderId="9" xfId="0" applyNumberFormat="1" applyFont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/>
    </xf>
    <xf numFmtId="2" fontId="15" fillId="0" borderId="14" xfId="0" applyNumberFormat="1" applyFont="1" applyBorder="1" applyAlignment="1">
      <alignment horizontal="center" vertical="center"/>
    </xf>
    <xf numFmtId="2" fontId="11" fillId="0" borderId="9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2" fontId="11" fillId="0" borderId="14" xfId="0" applyNumberFormat="1" applyFont="1" applyBorder="1" applyAlignment="1">
      <alignment horizontal="center" vertical="center"/>
    </xf>
    <xf numFmtId="2" fontId="7" fillId="0" borderId="10" xfId="46" applyNumberFormat="1" applyBorder="1" applyAlignment="1">
      <alignment horizontal="center"/>
    </xf>
    <xf numFmtId="2" fontId="7" fillId="0" borderId="47" xfId="46" applyNumberFormat="1" applyBorder="1" applyAlignment="1">
      <alignment horizontal="center"/>
    </xf>
    <xf numFmtId="2" fontId="7" fillId="0" borderId="12" xfId="46" applyNumberFormat="1" applyBorder="1" applyAlignment="1">
      <alignment horizontal="center"/>
    </xf>
    <xf numFmtId="2" fontId="7" fillId="0" borderId="13" xfId="46" applyNumberFormat="1" applyBorder="1" applyAlignment="1">
      <alignment horizontal="center"/>
    </xf>
    <xf numFmtId="2" fontId="7" fillId="0" borderId="9" xfId="46" applyNumberFormat="1" applyBorder="1" applyAlignment="1">
      <alignment horizontal="center"/>
    </xf>
    <xf numFmtId="2" fontId="7" fillId="0" borderId="14" xfId="46" applyNumberFormat="1" applyBorder="1" applyAlignment="1">
      <alignment horizontal="center"/>
    </xf>
    <xf numFmtId="2" fontId="7" fillId="0" borderId="2" xfId="46" applyNumberFormat="1" applyBorder="1" applyAlignment="1">
      <alignment horizontal="center"/>
    </xf>
    <xf numFmtId="2" fontId="6" fillId="0" borderId="48" xfId="43" applyNumberFormat="1" applyFont="1" applyBorder="1" applyAlignment="1">
      <alignment horizontal="center" vertical="center"/>
    </xf>
    <xf numFmtId="2" fontId="5" fillId="0" borderId="81" xfId="43" applyNumberFormat="1" applyFont="1" applyBorder="1" applyAlignment="1">
      <alignment horizontal="center" vertical="center"/>
    </xf>
    <xf numFmtId="2" fontId="5" fillId="0" borderId="43" xfId="43" applyNumberFormat="1" applyFont="1" applyBorder="1" applyAlignment="1">
      <alignment horizontal="center" vertical="center"/>
    </xf>
    <xf numFmtId="2" fontId="10" fillId="0" borderId="18" xfId="0" applyNumberFormat="1" applyFont="1" applyBorder="1" applyAlignment="1">
      <alignment horizontal="center"/>
    </xf>
    <xf numFmtId="2" fontId="10" fillId="0" borderId="38" xfId="0" applyNumberFormat="1" applyFont="1" applyBorder="1" applyAlignment="1">
      <alignment horizontal="center"/>
    </xf>
    <xf numFmtId="2" fontId="10" fillId="0" borderId="16" xfId="0" applyNumberFormat="1" applyFont="1" applyBorder="1" applyAlignment="1">
      <alignment horizontal="center"/>
    </xf>
    <xf numFmtId="2" fontId="10" fillId="0" borderId="17" xfId="0" applyNumberFormat="1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2" fontId="10" fillId="0" borderId="52" xfId="0" applyNumberFormat="1" applyFont="1" applyBorder="1" applyAlignment="1">
      <alignment horizontal="center"/>
    </xf>
    <xf numFmtId="2" fontId="0" fillId="0" borderId="85" xfId="0" applyNumberFormat="1" applyBorder="1"/>
    <xf numFmtId="2" fontId="10" fillId="3" borderId="84" xfId="0" applyNumberFormat="1" applyFont="1" applyFill="1" applyBorder="1" applyAlignment="1">
      <alignment horizontal="center"/>
    </xf>
    <xf numFmtId="0" fontId="12" fillId="2" borderId="82" xfId="0" applyFont="1" applyFill="1" applyBorder="1" applyAlignment="1">
      <alignment horizontal="center" vertical="center" wrapText="1"/>
    </xf>
    <xf numFmtId="0" fontId="12" fillId="2" borderId="74" xfId="0" applyFont="1" applyFill="1" applyBorder="1" applyAlignment="1">
      <alignment horizontal="center" vertical="center" wrapText="1"/>
    </xf>
    <xf numFmtId="0" fontId="12" fillId="2" borderId="73" xfId="0" applyFont="1" applyFill="1" applyBorder="1" applyAlignment="1">
      <alignment horizontal="center" vertical="center" wrapText="1"/>
    </xf>
    <xf numFmtId="0" fontId="12" fillId="2" borderId="27" xfId="0" applyFont="1" applyFill="1" applyBorder="1" applyAlignment="1">
      <alignment horizontal="centerContinuous" vertical="center" wrapText="1"/>
    </xf>
    <xf numFmtId="0" fontId="12" fillId="2" borderId="56" xfId="0" applyFont="1" applyFill="1" applyBorder="1" applyAlignment="1">
      <alignment horizontal="centerContinuous" vertical="center" wrapText="1"/>
    </xf>
    <xf numFmtId="0" fontId="12" fillId="2" borderId="57" xfId="0" applyFont="1" applyFill="1" applyBorder="1" applyAlignment="1">
      <alignment horizontal="centerContinuous" vertical="center" wrapText="1"/>
    </xf>
    <xf numFmtId="0" fontId="12" fillId="2" borderId="46" xfId="0" applyFont="1" applyFill="1" applyBorder="1" applyAlignment="1">
      <alignment horizontal="centerContinuous" vertical="center" wrapText="1"/>
    </xf>
    <xf numFmtId="0" fontId="12" fillId="2" borderId="22" xfId="0" applyFont="1" applyFill="1" applyBorder="1" applyAlignment="1">
      <alignment horizontal="centerContinuous" vertical="center" wrapText="1"/>
    </xf>
    <xf numFmtId="0" fontId="12" fillId="2" borderId="58" xfId="0" applyFont="1" applyFill="1" applyBorder="1" applyAlignment="1">
      <alignment horizontal="centerContinuous" vertical="center" wrapText="1"/>
    </xf>
    <xf numFmtId="0" fontId="12" fillId="2" borderId="7" xfId="0" applyFont="1" applyFill="1" applyBorder="1" applyAlignment="1">
      <alignment horizontal="centerContinuous" vertical="center" wrapText="1"/>
    </xf>
    <xf numFmtId="0" fontId="12" fillId="2" borderId="83" xfId="0" applyFont="1" applyFill="1" applyBorder="1" applyAlignment="1">
      <alignment horizontal="center" vertical="center" wrapText="1"/>
    </xf>
    <xf numFmtId="0" fontId="0" fillId="0" borderId="85" xfId="0" applyBorder="1"/>
    <xf numFmtId="0" fontId="0" fillId="0" borderId="60" xfId="0" applyBorder="1"/>
    <xf numFmtId="0" fontId="0" fillId="0" borderId="0" xfId="0" applyAlignment="1">
      <alignment horizontal="center"/>
    </xf>
    <xf numFmtId="2" fontId="0" fillId="0" borderId="0" xfId="0" applyNumberFormat="1"/>
    <xf numFmtId="0" fontId="10" fillId="0" borderId="42" xfId="0" applyFont="1" applyBorder="1" applyAlignment="1">
      <alignment horizontal="center"/>
    </xf>
    <xf numFmtId="0" fontId="10" fillId="0" borderId="65" xfId="0" applyFont="1" applyBorder="1" applyAlignment="1">
      <alignment horizontal="center"/>
    </xf>
    <xf numFmtId="0" fontId="10" fillId="0" borderId="43" xfId="0" applyFont="1" applyBorder="1" applyAlignment="1">
      <alignment horizontal="center"/>
    </xf>
    <xf numFmtId="2" fontId="10" fillId="0" borderId="40" xfId="0" applyNumberFormat="1" applyFont="1" applyBorder="1" applyAlignment="1">
      <alignment horizontal="center"/>
    </xf>
    <xf numFmtId="2" fontId="10" fillId="0" borderId="53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 vertical="center"/>
    </xf>
    <xf numFmtId="2" fontId="10" fillId="0" borderId="71" xfId="0" applyNumberFormat="1" applyFont="1" applyBorder="1" applyAlignment="1">
      <alignment horizontal="center"/>
    </xf>
    <xf numFmtId="2" fontId="0" fillId="0" borderId="37" xfId="0" applyNumberFormat="1" applyBorder="1"/>
    <xf numFmtId="2" fontId="0" fillId="0" borderId="18" xfId="0" applyNumberFormat="1" applyBorder="1"/>
    <xf numFmtId="2" fontId="0" fillId="0" borderId="9" xfId="0" applyNumberFormat="1" applyBorder="1"/>
    <xf numFmtId="2" fontId="4" fillId="0" borderId="48" xfId="43" applyNumberFormat="1" applyFont="1" applyBorder="1" applyAlignment="1">
      <alignment horizontal="center" vertical="center"/>
    </xf>
    <xf numFmtId="2" fontId="0" fillId="0" borderId="2" xfId="0" applyNumberFormat="1" applyBorder="1"/>
    <xf numFmtId="2" fontId="0" fillId="0" borderId="66" xfId="0" applyNumberFormat="1" applyBorder="1" applyAlignment="1">
      <alignment horizontal="center"/>
    </xf>
    <xf numFmtId="2" fontId="0" fillId="0" borderId="72" xfId="0" applyNumberFormat="1" applyBorder="1" applyAlignment="1">
      <alignment horizontal="center"/>
    </xf>
    <xf numFmtId="2" fontId="0" fillId="0" borderId="69" xfId="0" applyNumberFormat="1" applyBorder="1"/>
    <xf numFmtId="2" fontId="1" fillId="0" borderId="65" xfId="43" applyNumberFormat="1" applyFont="1" applyBorder="1" applyAlignment="1">
      <alignment horizontal="center" vertical="center"/>
    </xf>
    <xf numFmtId="2" fontId="5" fillId="0" borderId="65" xfId="43" applyNumberFormat="1" applyFont="1" applyBorder="1" applyAlignment="1">
      <alignment horizontal="center" vertical="center"/>
    </xf>
    <xf numFmtId="2" fontId="0" fillId="0" borderId="38" xfId="0" applyNumberFormat="1" applyBorder="1" applyAlignment="1">
      <alignment horizontal="center"/>
    </xf>
    <xf numFmtId="2" fontId="0" fillId="0" borderId="25" xfId="0" applyNumberFormat="1" applyBorder="1"/>
    <xf numFmtId="0" fontId="0" fillId="0" borderId="13" xfId="0" applyBorder="1" applyAlignment="1">
      <alignment horizontal="center" vertical="center"/>
    </xf>
    <xf numFmtId="0" fontId="0" fillId="0" borderId="68" xfId="0" applyBorder="1"/>
    <xf numFmtId="0" fontId="0" fillId="0" borderId="15" xfId="0" applyBorder="1"/>
    <xf numFmtId="0" fontId="0" fillId="0" borderId="19" xfId="0" applyBorder="1"/>
    <xf numFmtId="0" fontId="0" fillId="0" borderId="13" xfId="0" applyBorder="1"/>
    <xf numFmtId="2" fontId="0" fillId="0" borderId="11" xfId="0" applyNumberFormat="1" applyBorder="1"/>
    <xf numFmtId="2" fontId="0" fillId="0" borderId="12" xfId="0" applyNumberFormat="1" applyBorder="1"/>
    <xf numFmtId="2" fontId="10" fillId="0" borderId="70" xfId="0" applyNumberFormat="1" applyFont="1" applyBorder="1" applyAlignment="1">
      <alignment horizontal="center"/>
    </xf>
    <xf numFmtId="2" fontId="10" fillId="0" borderId="84" xfId="0" applyNumberFormat="1" applyFon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2" fontId="0" fillId="0" borderId="67" xfId="0" applyNumberFormat="1" applyBorder="1" applyAlignment="1">
      <alignment horizontal="center"/>
    </xf>
    <xf numFmtId="2" fontId="0" fillId="0" borderId="17" xfId="0" applyNumberFormat="1" applyBorder="1" applyAlignment="1">
      <alignment horizontal="center"/>
    </xf>
    <xf numFmtId="0" fontId="8" fillId="0" borderId="19" xfId="45" applyBorder="1" applyAlignment="1">
      <alignment horizontal="center" vertical="center"/>
    </xf>
    <xf numFmtId="2" fontId="8" fillId="0" borderId="37" xfId="45" applyNumberFormat="1" applyBorder="1" applyAlignment="1">
      <alignment horizontal="center" vertical="center"/>
    </xf>
    <xf numFmtId="0" fontId="13" fillId="0" borderId="60" xfId="0" applyFont="1" applyBorder="1"/>
    <xf numFmtId="0" fontId="13" fillId="0" borderId="44" xfId="0" applyFont="1" applyBorder="1"/>
    <xf numFmtId="2" fontId="0" fillId="0" borderId="48" xfId="0" applyNumberFormat="1" applyBorder="1"/>
    <xf numFmtId="0" fontId="13" fillId="0" borderId="43" xfId="0" applyFont="1" applyBorder="1"/>
    <xf numFmtId="2" fontId="0" fillId="0" borderId="43" xfId="0" applyNumberFormat="1" applyBorder="1"/>
    <xf numFmtId="2" fontId="0" fillId="0" borderId="44" xfId="0" applyNumberFormat="1" applyBorder="1"/>
    <xf numFmtId="2" fontId="0" fillId="0" borderId="42" xfId="0" applyNumberFormat="1" applyBorder="1"/>
    <xf numFmtId="0" fontId="0" fillId="0" borderId="48" xfId="0" applyBorder="1"/>
    <xf numFmtId="0" fontId="10" fillId="0" borderId="48" xfId="1" applyBorder="1" applyAlignment="1">
      <alignment horizontal="center"/>
    </xf>
    <xf numFmtId="2" fontId="10" fillId="0" borderId="37" xfId="1" applyNumberFormat="1" applyBorder="1" applyAlignment="1">
      <alignment horizontal="center"/>
    </xf>
    <xf numFmtId="2" fontId="10" fillId="0" borderId="8" xfId="1" applyNumberFormat="1" applyBorder="1" applyAlignment="1">
      <alignment horizontal="center"/>
    </xf>
    <xf numFmtId="2" fontId="10" fillId="0" borderId="18" xfId="1" applyNumberFormat="1" applyBorder="1" applyAlignment="1">
      <alignment horizontal="center"/>
    </xf>
    <xf numFmtId="2" fontId="10" fillId="0" borderId="16" xfId="1" applyNumberFormat="1" applyBorder="1" applyAlignment="1">
      <alignment horizontal="center"/>
    </xf>
    <xf numFmtId="2" fontId="10" fillId="0" borderId="17" xfId="1" applyNumberFormat="1" applyBorder="1" applyAlignment="1">
      <alignment horizontal="center"/>
    </xf>
    <xf numFmtId="0" fontId="5" fillId="0" borderId="15" xfId="43" applyFont="1" applyBorder="1" applyAlignment="1">
      <alignment horizontal="center" vertical="center"/>
    </xf>
    <xf numFmtId="0" fontId="9" fillId="0" borderId="16" xfId="43" applyBorder="1" applyAlignment="1">
      <alignment horizontal="center" vertical="center"/>
    </xf>
    <xf numFmtId="2" fontId="9" fillId="0" borderId="17" xfId="43" applyNumberFormat="1" applyBorder="1" applyAlignment="1">
      <alignment horizontal="center" vertical="center"/>
    </xf>
    <xf numFmtId="0" fontId="10" fillId="0" borderId="80" xfId="1" applyBorder="1" applyAlignment="1">
      <alignment horizontal="center"/>
    </xf>
    <xf numFmtId="0" fontId="10" fillId="0" borderId="50" xfId="1" applyBorder="1" applyAlignment="1">
      <alignment horizontal="center"/>
    </xf>
    <xf numFmtId="0" fontId="0" fillId="0" borderId="20" xfId="0" applyBorder="1"/>
    <xf numFmtId="2" fontId="12" fillId="2" borderId="5" xfId="0" applyNumberFormat="1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5" xfId="0" applyBorder="1"/>
    <xf numFmtId="0" fontId="0" fillId="0" borderId="21" xfId="0" applyBorder="1"/>
    <xf numFmtId="0" fontId="0" fillId="0" borderId="65" xfId="0" applyBorder="1"/>
    <xf numFmtId="0" fontId="0" fillId="0" borderId="44" xfId="0" applyBorder="1"/>
    <xf numFmtId="2" fontId="5" fillId="0" borderId="48" xfId="43" applyNumberFormat="1" applyFont="1" applyBorder="1" applyAlignment="1">
      <alignment horizontal="center" vertical="center"/>
    </xf>
    <xf numFmtId="2" fontId="0" fillId="0" borderId="5" xfId="0" applyNumberFormat="1" applyBorder="1"/>
    <xf numFmtId="2" fontId="0" fillId="0" borderId="65" xfId="0" applyNumberFormat="1" applyBorder="1"/>
    <xf numFmtId="0" fontId="10" fillId="0" borderId="0" xfId="1" applyAlignment="1">
      <alignment horizontal="center"/>
    </xf>
    <xf numFmtId="2" fontId="10" fillId="0" borderId="0" xfId="1" applyNumberFormat="1" applyAlignment="1">
      <alignment horizontal="center"/>
    </xf>
    <xf numFmtId="2" fontId="10" fillId="0" borderId="66" xfId="1" applyNumberFormat="1" applyBorder="1" applyAlignment="1">
      <alignment horizontal="center"/>
    </xf>
    <xf numFmtId="2" fontId="10" fillId="0" borderId="67" xfId="1" applyNumberFormat="1" applyBorder="1" applyAlignment="1">
      <alignment horizontal="center"/>
    </xf>
    <xf numFmtId="2" fontId="10" fillId="0" borderId="68" xfId="1" applyNumberFormat="1" applyBorder="1" applyAlignment="1">
      <alignment horizontal="center"/>
    </xf>
    <xf numFmtId="2" fontId="10" fillId="0" borderId="88" xfId="1" applyNumberFormat="1" applyBorder="1" applyAlignment="1">
      <alignment horizontal="center"/>
    </xf>
    <xf numFmtId="2" fontId="10" fillId="0" borderId="13" xfId="1" applyNumberFormat="1" applyBorder="1" applyAlignment="1">
      <alignment horizontal="center"/>
    </xf>
    <xf numFmtId="2" fontId="10" fillId="0" borderId="84" xfId="1" applyNumberFormat="1" applyBorder="1" applyAlignment="1">
      <alignment horizontal="center"/>
    </xf>
    <xf numFmtId="2" fontId="10" fillId="0" borderId="70" xfId="1" applyNumberFormat="1" applyBorder="1" applyAlignment="1">
      <alignment horizontal="center"/>
    </xf>
    <xf numFmtId="0" fontId="13" fillId="0" borderId="65" xfId="0" applyFont="1" applyBorder="1"/>
    <xf numFmtId="0" fontId="10" fillId="0" borderId="63" xfId="1" applyBorder="1" applyAlignment="1">
      <alignment horizontal="center"/>
    </xf>
    <xf numFmtId="2" fontId="0" fillId="0" borderId="50" xfId="0" applyNumberFormat="1" applyBorder="1"/>
    <xf numFmtId="0" fontId="37" fillId="0" borderId="0" xfId="0" applyFont="1"/>
    <xf numFmtId="0" fontId="0" fillId="0" borderId="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84" xfId="0" applyBorder="1" applyAlignment="1">
      <alignment horizontal="center"/>
    </xf>
    <xf numFmtId="2" fontId="10" fillId="0" borderId="42" xfId="0" applyNumberFormat="1" applyFont="1" applyBorder="1" applyAlignment="1">
      <alignment horizontal="center"/>
    </xf>
    <xf numFmtId="0" fontId="10" fillId="0" borderId="19" xfId="0" applyFont="1" applyBorder="1" applyAlignment="1">
      <alignment horizontal="center"/>
    </xf>
    <xf numFmtId="2" fontId="10" fillId="0" borderId="37" xfId="0" applyNumberFormat="1" applyFont="1" applyBorder="1" applyAlignment="1">
      <alignment horizontal="center"/>
    </xf>
    <xf numFmtId="0" fontId="0" fillId="0" borderId="8" xfId="0" applyBorder="1" applyAlignment="1">
      <alignment horizontal="center"/>
    </xf>
    <xf numFmtId="2" fontId="10" fillId="0" borderId="73" xfId="0" applyNumberFormat="1" applyFont="1" applyBorder="1" applyAlignment="1">
      <alignment horizontal="center"/>
    </xf>
    <xf numFmtId="2" fontId="10" fillId="0" borderId="86" xfId="0" applyNumberFormat="1" applyFont="1" applyBorder="1" applyAlignment="1">
      <alignment horizontal="center"/>
    </xf>
    <xf numFmtId="0" fontId="10" fillId="0" borderId="87" xfId="0" applyFont="1" applyBorder="1" applyAlignment="1">
      <alignment horizontal="center"/>
    </xf>
    <xf numFmtId="2" fontId="10" fillId="0" borderId="74" xfId="0" applyNumberFormat="1" applyFont="1" applyBorder="1" applyAlignment="1">
      <alignment horizontal="center"/>
    </xf>
    <xf numFmtId="0" fontId="10" fillId="0" borderId="37" xfId="0" applyFont="1" applyBorder="1" applyAlignment="1">
      <alignment horizontal="center"/>
    </xf>
    <xf numFmtId="0" fontId="10" fillId="0" borderId="62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2" fontId="0" fillId="0" borderId="84" xfId="0" applyNumberFormat="1" applyBorder="1"/>
    <xf numFmtId="2" fontId="0" fillId="0" borderId="70" xfId="0" applyNumberFormat="1" applyBorder="1" applyAlignment="1">
      <alignment horizontal="center"/>
    </xf>
    <xf numFmtId="2" fontId="0" fillId="0" borderId="72" xfId="0" applyNumberFormat="1" applyBorder="1"/>
    <xf numFmtId="0" fontId="10" fillId="0" borderId="27" xfId="0" applyFont="1" applyBorder="1" applyAlignment="1">
      <alignment horizontal="center"/>
    </xf>
    <xf numFmtId="0" fontId="10" fillId="0" borderId="59" xfId="0" applyFont="1" applyBorder="1" applyAlignment="1">
      <alignment horizontal="center"/>
    </xf>
    <xf numFmtId="0" fontId="10" fillId="0" borderId="63" xfId="0" applyFont="1" applyBorder="1" applyAlignment="1">
      <alignment horizontal="center"/>
    </xf>
    <xf numFmtId="0" fontId="12" fillId="2" borderId="22" xfId="0" applyFont="1" applyFill="1" applyBorder="1" applyAlignment="1">
      <alignment horizontal="center" vertical="center" wrapText="1"/>
    </xf>
    <xf numFmtId="0" fontId="12" fillId="2" borderId="46" xfId="0" applyFont="1" applyFill="1" applyBorder="1" applyAlignment="1">
      <alignment horizontal="center" vertical="center" wrapText="1"/>
    </xf>
    <xf numFmtId="0" fontId="12" fillId="2" borderId="58" xfId="0" applyFont="1" applyFill="1" applyBorder="1" applyAlignment="1">
      <alignment horizontal="center" vertical="center" wrapText="1"/>
    </xf>
    <xf numFmtId="2" fontId="12" fillId="2" borderId="22" xfId="0" applyNumberFormat="1" applyFont="1" applyFill="1" applyBorder="1" applyAlignment="1">
      <alignment horizontal="center" vertical="center" wrapText="1"/>
    </xf>
    <xf numFmtId="2" fontId="12" fillId="2" borderId="46" xfId="0" applyNumberFormat="1" applyFont="1" applyFill="1" applyBorder="1" applyAlignment="1">
      <alignment horizontal="center" vertical="center" wrapText="1"/>
    </xf>
    <xf numFmtId="2" fontId="12" fillId="2" borderId="58" xfId="0" applyNumberFormat="1" applyFont="1" applyFill="1" applyBorder="1" applyAlignment="1">
      <alignment horizontal="center" vertical="center" wrapText="1"/>
    </xf>
    <xf numFmtId="0" fontId="12" fillId="2" borderId="27" xfId="0" applyFont="1" applyFill="1" applyBorder="1" applyAlignment="1">
      <alignment horizontal="center" vertical="center" wrapText="1"/>
    </xf>
    <xf numFmtId="0" fontId="12" fillId="2" borderId="59" xfId="0" applyFont="1" applyFill="1" applyBorder="1" applyAlignment="1">
      <alignment horizontal="center" vertical="center" wrapText="1"/>
    </xf>
    <xf numFmtId="0" fontId="12" fillId="2" borderId="63" xfId="0" applyFont="1" applyFill="1" applyBorder="1" applyAlignment="1">
      <alignment horizontal="center" vertical="center" wrapText="1"/>
    </xf>
    <xf numFmtId="2" fontId="7" fillId="0" borderId="48" xfId="43" applyNumberFormat="1" applyFont="1" applyFill="1" applyBorder="1" applyAlignment="1">
      <alignment horizontal="center" vertical="center"/>
    </xf>
    <xf numFmtId="2" fontId="10" fillId="0" borderId="13" xfId="0" applyNumberFormat="1" applyFont="1" applyFill="1" applyBorder="1" applyAlignment="1">
      <alignment horizontal="center"/>
    </xf>
    <xf numFmtId="0" fontId="10" fillId="0" borderId="48" xfId="0" applyFont="1" applyFill="1" applyBorder="1" applyAlignment="1">
      <alignment horizontal="center"/>
    </xf>
    <xf numFmtId="2" fontId="10" fillId="0" borderId="1" xfId="0" applyNumberFormat="1" applyFont="1" applyFill="1" applyBorder="1" applyAlignment="1">
      <alignment horizontal="center"/>
    </xf>
    <xf numFmtId="2" fontId="0" fillId="0" borderId="14" xfId="0" applyNumberFormat="1" applyFill="1" applyBorder="1" applyAlignment="1">
      <alignment horizontal="center"/>
    </xf>
    <xf numFmtId="0" fontId="0" fillId="0" borderId="44" xfId="0" applyFill="1" applyBorder="1" applyAlignment="1">
      <alignment horizontal="center"/>
    </xf>
    <xf numFmtId="2" fontId="0" fillId="0" borderId="62" xfId="0" applyNumberFormat="1" applyFill="1" applyBorder="1" applyAlignment="1">
      <alignment horizontal="center"/>
    </xf>
    <xf numFmtId="2" fontId="0" fillId="0" borderId="0" xfId="0" applyNumberFormat="1" applyFill="1" applyAlignment="1">
      <alignment horizontal="center"/>
    </xf>
    <xf numFmtId="2" fontId="10" fillId="0" borderId="18" xfId="0" applyNumberFormat="1" applyFont="1" applyFill="1" applyBorder="1" applyAlignment="1">
      <alignment horizontal="center"/>
    </xf>
    <xf numFmtId="2" fontId="10" fillId="0" borderId="42" xfId="0" applyNumberFormat="1" applyFont="1" applyFill="1" applyBorder="1" applyAlignment="1">
      <alignment horizontal="center"/>
    </xf>
    <xf numFmtId="2" fontId="10" fillId="0" borderId="44" xfId="0" applyNumberFormat="1" applyFont="1" applyFill="1" applyBorder="1" applyAlignment="1">
      <alignment horizontal="center"/>
    </xf>
    <xf numFmtId="0" fontId="10" fillId="0" borderId="19" xfId="0" applyFont="1" applyFill="1" applyBorder="1" applyAlignment="1">
      <alignment horizontal="center"/>
    </xf>
    <xf numFmtId="2" fontId="10" fillId="0" borderId="37" xfId="0" applyNumberFormat="1" applyFont="1" applyFill="1" applyBorder="1" applyAlignment="1">
      <alignment horizontal="center"/>
    </xf>
    <xf numFmtId="2" fontId="10" fillId="0" borderId="8" xfId="0" applyNumberFormat="1" applyFont="1" applyFill="1" applyBorder="1" applyAlignment="1">
      <alignment horizontal="center"/>
    </xf>
    <xf numFmtId="2" fontId="10" fillId="0" borderId="12" xfId="0" applyNumberFormat="1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2" fontId="10" fillId="0" borderId="47" xfId="0" applyNumberFormat="1" applyFont="1" applyFill="1" applyBorder="1" applyAlignment="1">
      <alignment horizontal="center"/>
    </xf>
    <xf numFmtId="2" fontId="10" fillId="0" borderId="73" xfId="0" applyNumberFormat="1" applyFont="1" applyFill="1" applyBorder="1" applyAlignment="1">
      <alignment horizontal="center"/>
    </xf>
    <xf numFmtId="2" fontId="10" fillId="0" borderId="86" xfId="0" applyNumberFormat="1" applyFont="1" applyFill="1" applyBorder="1" applyAlignment="1">
      <alignment horizontal="center"/>
    </xf>
    <xf numFmtId="0" fontId="10" fillId="0" borderId="87" xfId="0" applyFont="1" applyFill="1" applyBorder="1" applyAlignment="1">
      <alignment horizontal="center"/>
    </xf>
    <xf numFmtId="2" fontId="10" fillId="0" borderId="11" xfId="0" applyNumberFormat="1" applyFont="1" applyFill="1" applyBorder="1" applyAlignment="1">
      <alignment horizontal="center"/>
    </xf>
    <xf numFmtId="2" fontId="10" fillId="0" borderId="74" xfId="0" applyNumberFormat="1" applyFont="1" applyFill="1" applyBorder="1" applyAlignment="1">
      <alignment horizontal="center"/>
    </xf>
    <xf numFmtId="0" fontId="10" fillId="0" borderId="37" xfId="0" applyFont="1" applyFill="1" applyBorder="1" applyAlignment="1">
      <alignment horizontal="center"/>
    </xf>
    <xf numFmtId="0" fontId="0" fillId="0" borderId="5" xfId="0" applyFill="1" applyBorder="1"/>
    <xf numFmtId="0" fontId="0" fillId="0" borderId="48" xfId="0" applyFill="1" applyBorder="1" applyAlignment="1">
      <alignment horizontal="center"/>
    </xf>
    <xf numFmtId="2" fontId="0" fillId="0" borderId="13" xfId="0" applyNumberFormat="1" applyFill="1" applyBorder="1" applyAlignment="1">
      <alignment horizontal="center"/>
    </xf>
    <xf numFmtId="2" fontId="10" fillId="0" borderId="9" xfId="0" applyNumberFormat="1" applyFont="1" applyFill="1" applyBorder="1" applyAlignment="1">
      <alignment horizontal="center"/>
    </xf>
    <xf numFmtId="2" fontId="10" fillId="0" borderId="14" xfId="0" applyNumberFormat="1" applyFont="1" applyFill="1" applyBorder="1" applyAlignment="1">
      <alignment horizontal="center"/>
    </xf>
    <xf numFmtId="2" fontId="10" fillId="0" borderId="48" xfId="0" applyNumberFormat="1" applyFont="1" applyFill="1" applyBorder="1" applyAlignment="1">
      <alignment horizontal="center"/>
    </xf>
    <xf numFmtId="0" fontId="10" fillId="0" borderId="13" xfId="0" applyFont="1" applyFill="1" applyBorder="1" applyAlignment="1">
      <alignment horizontal="center"/>
    </xf>
    <xf numFmtId="2" fontId="10" fillId="0" borderId="70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2" fontId="0" fillId="0" borderId="1" xfId="0" applyNumberFormat="1" applyFill="1" applyBorder="1" applyAlignment="1">
      <alignment horizontal="center"/>
    </xf>
    <xf numFmtId="2" fontId="10" fillId="0" borderId="61" xfId="0" applyNumberFormat="1" applyFont="1" applyFill="1" applyBorder="1" applyAlignment="1">
      <alignment horizontal="center"/>
    </xf>
    <xf numFmtId="0" fontId="10" fillId="0" borderId="62" xfId="0" applyFont="1" applyFill="1" applyBorder="1" applyAlignment="1">
      <alignment horizontal="center"/>
    </xf>
    <xf numFmtId="2" fontId="10" fillId="0" borderId="67" xfId="0" applyNumberFormat="1" applyFont="1" applyFill="1" applyBorder="1" applyAlignment="1">
      <alignment horizontal="center"/>
    </xf>
    <xf numFmtId="0" fontId="10" fillId="0" borderId="68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0" fillId="0" borderId="65" xfId="0" applyFill="1" applyBorder="1"/>
    <xf numFmtId="2" fontId="0" fillId="0" borderId="9" xfId="0" applyNumberFormat="1" applyFill="1" applyBorder="1" applyAlignment="1">
      <alignment horizontal="center"/>
    </xf>
    <xf numFmtId="2" fontId="10" fillId="0" borderId="84" xfId="0" applyNumberFormat="1" applyFont="1" applyFill="1" applyBorder="1" applyAlignment="1">
      <alignment horizontal="center"/>
    </xf>
    <xf numFmtId="0" fontId="10" fillId="0" borderId="48" xfId="0" applyFont="1" applyFill="1" applyBorder="1" applyAlignment="1">
      <alignment horizontal="center" vertical="center"/>
    </xf>
    <xf numFmtId="0" fontId="0" fillId="0" borderId="48" xfId="0" applyFill="1" applyBorder="1" applyAlignment="1">
      <alignment horizontal="center" vertical="center"/>
    </xf>
    <xf numFmtId="0" fontId="0" fillId="0" borderId="65" xfId="0" applyFill="1" applyBorder="1" applyAlignment="1">
      <alignment horizontal="center" vertical="center"/>
    </xf>
    <xf numFmtId="0" fontId="0" fillId="0" borderId="65" xfId="0" applyFill="1" applyBorder="1" applyAlignment="1">
      <alignment horizontal="center"/>
    </xf>
    <xf numFmtId="0" fontId="0" fillId="0" borderId="43" xfId="0" applyFill="1" applyBorder="1" applyAlignment="1">
      <alignment horizontal="center"/>
    </xf>
    <xf numFmtId="2" fontId="10" fillId="0" borderId="50" xfId="0" applyNumberFormat="1" applyFont="1" applyFill="1" applyBorder="1" applyAlignment="1">
      <alignment horizontal="center"/>
    </xf>
    <xf numFmtId="2" fontId="11" fillId="0" borderId="50" xfId="0" applyNumberFormat="1" applyFont="1" applyFill="1" applyBorder="1" applyAlignment="1">
      <alignment horizontal="center" vertical="center"/>
    </xf>
    <xf numFmtId="2" fontId="15" fillId="0" borderId="50" xfId="0" applyNumberFormat="1" applyFont="1" applyFill="1" applyBorder="1" applyAlignment="1">
      <alignment horizontal="center" vertical="center"/>
    </xf>
    <xf numFmtId="0" fontId="14" fillId="0" borderId="39" xfId="0" applyFont="1" applyFill="1" applyBorder="1"/>
    <xf numFmtId="0" fontId="10" fillId="0" borderId="42" xfId="0" applyFont="1" applyFill="1" applyBorder="1" applyAlignment="1">
      <alignment horizontal="center" vertical="center"/>
    </xf>
    <xf numFmtId="2" fontId="10" fillId="0" borderId="7" xfId="0" applyNumberFormat="1" applyFont="1" applyFill="1" applyBorder="1" applyAlignment="1">
      <alignment horizontal="center"/>
    </xf>
    <xf numFmtId="2" fontId="10" fillId="0" borderId="41" xfId="0" applyNumberFormat="1" applyFont="1" applyFill="1" applyBorder="1" applyAlignment="1">
      <alignment horizontal="center"/>
    </xf>
    <xf numFmtId="0" fontId="14" fillId="0" borderId="49" xfId="0" applyFont="1" applyFill="1" applyBorder="1"/>
    <xf numFmtId="2" fontId="10" fillId="0" borderId="0" xfId="0" applyNumberFormat="1" applyFont="1" applyFill="1" applyAlignment="1">
      <alignment horizontal="center"/>
    </xf>
    <xf numFmtId="2" fontId="10" fillId="0" borderId="65" xfId="0" applyNumberFormat="1" applyFont="1" applyFill="1" applyBorder="1" applyAlignment="1">
      <alignment horizontal="center"/>
    </xf>
    <xf numFmtId="2" fontId="10" fillId="0" borderId="5" xfId="0" applyNumberFormat="1" applyFont="1" applyFill="1" applyBorder="1" applyAlignment="1">
      <alignment horizontal="center"/>
    </xf>
    <xf numFmtId="2" fontId="10" fillId="0" borderId="14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4" fillId="0" borderId="79" xfId="0" applyFont="1" applyFill="1" applyBorder="1"/>
    <xf numFmtId="0" fontId="10" fillId="0" borderId="65" xfId="0" applyFont="1" applyFill="1" applyBorder="1" applyAlignment="1">
      <alignment horizontal="center" vertical="center"/>
    </xf>
    <xf numFmtId="2" fontId="10" fillId="0" borderId="66" xfId="0" applyNumberFormat="1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 vertical="center"/>
    </xf>
    <xf numFmtId="0" fontId="14" fillId="0" borderId="65" xfId="0" applyFont="1" applyFill="1" applyBorder="1"/>
    <xf numFmtId="0" fontId="10" fillId="0" borderId="3" xfId="0" applyFont="1" applyFill="1" applyBorder="1" applyAlignment="1">
      <alignment horizontal="center" vertical="center"/>
    </xf>
    <xf numFmtId="0" fontId="14" fillId="0" borderId="48" xfId="0" applyFont="1" applyFill="1" applyBorder="1"/>
    <xf numFmtId="0" fontId="10" fillId="0" borderId="81" xfId="0" applyFont="1" applyFill="1" applyBorder="1" applyAlignment="1">
      <alignment horizontal="center" vertical="center"/>
    </xf>
    <xf numFmtId="2" fontId="10" fillId="0" borderId="80" xfId="0" applyNumberFormat="1" applyFont="1" applyFill="1" applyBorder="1" applyAlignment="1">
      <alignment horizontal="center"/>
    </xf>
    <xf numFmtId="0" fontId="14" fillId="0" borderId="51" xfId="0" applyFont="1" applyFill="1" applyBorder="1"/>
    <xf numFmtId="0" fontId="10" fillId="0" borderId="43" xfId="0" applyFont="1" applyFill="1" applyBorder="1" applyAlignment="1">
      <alignment horizontal="center" vertical="center"/>
    </xf>
    <xf numFmtId="2" fontId="10" fillId="0" borderId="38" xfId="0" applyNumberFormat="1" applyFont="1" applyFill="1" applyBorder="1" applyAlignment="1">
      <alignment horizontal="center"/>
    </xf>
    <xf numFmtId="2" fontId="10" fillId="0" borderId="16" xfId="0" applyNumberFormat="1" applyFont="1" applyFill="1" applyBorder="1" applyAlignment="1">
      <alignment horizontal="center"/>
    </xf>
    <xf numFmtId="2" fontId="10" fillId="0" borderId="17" xfId="0" applyNumberFormat="1" applyFont="1" applyFill="1" applyBorder="1" applyAlignment="1">
      <alignment horizontal="center"/>
    </xf>
    <xf numFmtId="2" fontId="10" fillId="0" borderId="43" xfId="0" applyNumberFormat="1" applyFont="1" applyFill="1" applyBorder="1" applyAlignment="1">
      <alignment horizontal="center"/>
    </xf>
    <xf numFmtId="2" fontId="10" fillId="0" borderId="52" xfId="0" applyNumberFormat="1" applyFont="1" applyFill="1" applyBorder="1" applyAlignment="1">
      <alignment horizontal="center"/>
    </xf>
    <xf numFmtId="0" fontId="13" fillId="0" borderId="45" xfId="0" applyFont="1" applyFill="1" applyBorder="1"/>
    <xf numFmtId="0" fontId="0" fillId="0" borderId="44" xfId="0" applyFill="1" applyBorder="1" applyAlignment="1">
      <alignment horizontal="center" vertical="center"/>
    </xf>
    <xf numFmtId="2" fontId="0" fillId="0" borderId="37" xfId="0" applyNumberFormat="1" applyFill="1" applyBorder="1" applyAlignment="1">
      <alignment horizontal="center"/>
    </xf>
    <xf numFmtId="2" fontId="0" fillId="0" borderId="18" xfId="0" applyNumberFormat="1" applyFill="1" applyBorder="1" applyAlignment="1">
      <alignment horizontal="center"/>
    </xf>
    <xf numFmtId="0" fontId="10" fillId="0" borderId="44" xfId="0" applyFont="1" applyFill="1" applyBorder="1" applyAlignment="1">
      <alignment horizontal="center"/>
    </xf>
    <xf numFmtId="2" fontId="0" fillId="0" borderId="60" xfId="0" applyNumberFormat="1" applyFill="1" applyBorder="1" applyAlignment="1">
      <alignment horizontal="center"/>
    </xf>
    <xf numFmtId="2" fontId="0" fillId="0" borderId="49" xfId="0" applyNumberFormat="1" applyFill="1" applyBorder="1" applyAlignment="1">
      <alignment horizontal="center"/>
    </xf>
    <xf numFmtId="2" fontId="15" fillId="0" borderId="9" xfId="0" applyNumberFormat="1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/>
    </xf>
    <xf numFmtId="2" fontId="15" fillId="0" borderId="14" xfId="0" applyNumberFormat="1" applyFont="1" applyFill="1" applyBorder="1" applyAlignment="1">
      <alignment horizontal="center" vertical="center"/>
    </xf>
    <xf numFmtId="2" fontId="11" fillId="0" borderId="9" xfId="0" applyNumberFormat="1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/>
    </xf>
    <xf numFmtId="2" fontId="11" fillId="0" borderId="14" xfId="0" applyNumberFormat="1" applyFont="1" applyFill="1" applyBorder="1" applyAlignment="1">
      <alignment horizontal="center" vertical="center"/>
    </xf>
    <xf numFmtId="0" fontId="13" fillId="0" borderId="48" xfId="0" applyFont="1" applyFill="1" applyBorder="1"/>
    <xf numFmtId="2" fontId="15" fillId="0" borderId="66" xfId="0" applyNumberFormat="1" applyFont="1" applyFill="1" applyBorder="1" applyAlignment="1">
      <alignment horizontal="center" vertical="center"/>
    </xf>
    <xf numFmtId="2" fontId="15" fillId="0" borderId="48" xfId="0" applyNumberFormat="1" applyFont="1" applyFill="1" applyBorder="1" applyAlignment="1">
      <alignment horizontal="center" vertical="center"/>
    </xf>
    <xf numFmtId="0" fontId="10" fillId="0" borderId="65" xfId="0" applyFont="1" applyFill="1" applyBorder="1" applyAlignment="1">
      <alignment horizontal="center"/>
    </xf>
    <xf numFmtId="2" fontId="7" fillId="0" borderId="13" xfId="46" applyNumberFormat="1" applyFill="1" applyBorder="1" applyAlignment="1">
      <alignment horizontal="center"/>
    </xf>
    <xf numFmtId="2" fontId="7" fillId="0" borderId="37" xfId="46" applyNumberFormat="1" applyFill="1" applyBorder="1" applyAlignment="1">
      <alignment horizontal="center"/>
    </xf>
    <xf numFmtId="2" fontId="7" fillId="0" borderId="18" xfId="46" applyNumberFormat="1" applyFill="1" applyBorder="1" applyAlignment="1">
      <alignment horizontal="center"/>
    </xf>
    <xf numFmtId="2" fontId="9" fillId="0" borderId="44" xfId="43" applyNumberFormat="1" applyFill="1" applyBorder="1" applyAlignment="1">
      <alignment horizontal="center" vertical="center"/>
    </xf>
    <xf numFmtId="2" fontId="8" fillId="0" borderId="19" xfId="45" applyNumberFormat="1" applyFill="1" applyBorder="1" applyAlignment="1">
      <alignment horizontal="center" vertical="center"/>
    </xf>
    <xf numFmtId="2" fontId="8" fillId="0" borderId="48" xfId="45" applyNumberFormat="1" applyFill="1" applyBorder="1" applyAlignment="1">
      <alignment horizontal="center" vertical="center"/>
    </xf>
    <xf numFmtId="2" fontId="0" fillId="0" borderId="48" xfId="0" applyNumberFormat="1" applyFill="1" applyBorder="1" applyAlignment="1">
      <alignment horizontal="center"/>
    </xf>
    <xf numFmtId="2" fontId="7" fillId="0" borderId="9" xfId="46" applyNumberFormat="1" applyFill="1" applyBorder="1" applyAlignment="1">
      <alignment horizontal="center"/>
    </xf>
    <xf numFmtId="2" fontId="7" fillId="0" borderId="14" xfId="46" applyNumberFormat="1" applyFill="1" applyBorder="1" applyAlignment="1">
      <alignment horizontal="center"/>
    </xf>
    <xf numFmtId="2" fontId="9" fillId="0" borderId="48" xfId="43" applyNumberFormat="1" applyFill="1" applyBorder="1" applyAlignment="1">
      <alignment horizontal="center" vertical="center"/>
    </xf>
    <xf numFmtId="2" fontId="8" fillId="0" borderId="8" xfId="45" applyNumberFormat="1" applyFill="1" applyBorder="1" applyAlignment="1">
      <alignment horizontal="center" vertical="center"/>
    </xf>
    <xf numFmtId="2" fontId="8" fillId="0" borderId="71" xfId="45" applyNumberFormat="1" applyFill="1" applyBorder="1" applyAlignment="1">
      <alignment horizontal="center" vertical="center"/>
    </xf>
    <xf numFmtId="2" fontId="0" fillId="0" borderId="44" xfId="0" applyNumberFormat="1" applyFill="1" applyBorder="1" applyAlignment="1">
      <alignment horizontal="center"/>
    </xf>
    <xf numFmtId="2" fontId="8" fillId="0" borderId="1" xfId="45" applyNumberFormat="1" applyFill="1" applyBorder="1" applyAlignment="1">
      <alignment horizontal="center" vertical="center"/>
    </xf>
    <xf numFmtId="2" fontId="3" fillId="0" borderId="23" xfId="45" applyNumberFormat="1" applyFont="1" applyFill="1" applyBorder="1" applyAlignment="1">
      <alignment horizontal="center" vertical="center"/>
    </xf>
    <xf numFmtId="2" fontId="7" fillId="0" borderId="2" xfId="46" applyNumberFormat="1" applyFill="1" applyBorder="1" applyAlignment="1">
      <alignment horizontal="center"/>
    </xf>
    <xf numFmtId="0" fontId="4" fillId="0" borderId="48" xfId="43" applyFont="1" applyFill="1" applyBorder="1" applyAlignment="1">
      <alignment horizontal="center" vertical="center"/>
    </xf>
    <xf numFmtId="0" fontId="9" fillId="0" borderId="48" xfId="43" applyFill="1" applyBorder="1" applyAlignment="1">
      <alignment horizontal="center" vertical="center"/>
    </xf>
    <xf numFmtId="2" fontId="0" fillId="0" borderId="23" xfId="0" applyNumberFormat="1" applyFill="1" applyBorder="1" applyAlignment="1">
      <alignment horizontal="center"/>
    </xf>
    <xf numFmtId="2" fontId="0" fillId="0" borderId="71" xfId="0" applyNumberFormat="1" applyFill="1" applyBorder="1" applyAlignment="1">
      <alignment horizontal="center"/>
    </xf>
    <xf numFmtId="2" fontId="6" fillId="0" borderId="50" xfId="43" applyNumberFormat="1" applyFont="1" applyFill="1" applyBorder="1" applyAlignment="1">
      <alignment horizontal="center" vertical="center"/>
    </xf>
    <xf numFmtId="0" fontId="6" fillId="0" borderId="48" xfId="43" applyFont="1" applyFill="1" applyBorder="1" applyAlignment="1">
      <alignment horizontal="center" vertical="center"/>
    </xf>
    <xf numFmtId="2" fontId="5" fillId="0" borderId="81" xfId="43" applyNumberFormat="1" applyFont="1" applyFill="1" applyBorder="1" applyAlignment="1">
      <alignment horizontal="center" vertical="center"/>
    </xf>
    <xf numFmtId="0" fontId="5" fillId="0" borderId="65" xfId="43" applyFont="1" applyFill="1" applyBorder="1" applyAlignment="1">
      <alignment horizontal="center" vertical="center"/>
    </xf>
    <xf numFmtId="2" fontId="0" fillId="0" borderId="65" xfId="0" applyNumberFormat="1" applyFill="1" applyBorder="1" applyAlignment="1">
      <alignment horizontal="center"/>
    </xf>
    <xf numFmtId="0" fontId="13" fillId="0" borderId="51" xfId="0" applyFont="1" applyFill="1" applyBorder="1"/>
    <xf numFmtId="0" fontId="5" fillId="0" borderId="15" xfId="43" applyFont="1" applyFill="1" applyBorder="1" applyAlignment="1">
      <alignment horizontal="center" vertical="center"/>
    </xf>
    <xf numFmtId="0" fontId="9" fillId="0" borderId="16" xfId="43" applyFill="1" applyBorder="1" applyAlignment="1">
      <alignment horizontal="center" vertical="center"/>
    </xf>
    <xf numFmtId="2" fontId="9" fillId="0" borderId="17" xfId="43" applyNumberFormat="1" applyFill="1" applyBorder="1" applyAlignment="1">
      <alignment horizontal="center" vertical="center"/>
    </xf>
    <xf numFmtId="2" fontId="5" fillId="0" borderId="43" xfId="43" applyNumberFormat="1" applyFont="1" applyFill="1" applyBorder="1" applyAlignment="1">
      <alignment horizontal="center" vertical="center"/>
    </xf>
    <xf numFmtId="0" fontId="5" fillId="0" borderId="43" xfId="43" applyFont="1" applyFill="1" applyBorder="1" applyAlignment="1">
      <alignment horizontal="center" vertical="center"/>
    </xf>
    <xf numFmtId="2" fontId="0" fillId="0" borderId="43" xfId="0" applyNumberFormat="1" applyFill="1" applyBorder="1" applyAlignment="1">
      <alignment horizontal="center"/>
    </xf>
    <xf numFmtId="0" fontId="10" fillId="0" borderId="75" xfId="0" applyFont="1" applyFill="1" applyBorder="1" applyAlignment="1">
      <alignment horizontal="center"/>
    </xf>
    <xf numFmtId="0" fontId="10" fillId="0" borderId="76" xfId="0" applyFont="1" applyFill="1" applyBorder="1" applyAlignment="1">
      <alignment horizontal="center"/>
    </xf>
    <xf numFmtId="0" fontId="10" fillId="0" borderId="77" xfId="0" applyFont="1" applyFill="1" applyBorder="1" applyAlignment="1">
      <alignment horizontal="center"/>
    </xf>
    <xf numFmtId="0" fontId="13" fillId="0" borderId="44" xfId="0" applyFont="1" applyFill="1" applyBorder="1"/>
    <xf numFmtId="0" fontId="10" fillId="0" borderId="44" xfId="1" applyFill="1" applyBorder="1" applyAlignment="1">
      <alignment horizontal="center"/>
    </xf>
    <xf numFmtId="2" fontId="10" fillId="0" borderId="37" xfId="1" applyNumberFormat="1" applyFill="1" applyBorder="1" applyAlignment="1">
      <alignment horizontal="center"/>
    </xf>
    <xf numFmtId="2" fontId="10" fillId="0" borderId="8" xfId="1" applyNumberFormat="1" applyFill="1" applyBorder="1" applyAlignment="1">
      <alignment horizontal="center"/>
    </xf>
    <xf numFmtId="2" fontId="10" fillId="0" borderId="18" xfId="1" applyNumberFormat="1" applyFill="1" applyBorder="1" applyAlignment="1">
      <alignment horizontal="center"/>
    </xf>
    <xf numFmtId="2" fontId="0" fillId="0" borderId="44" xfId="0" applyNumberFormat="1" applyFill="1" applyBorder="1"/>
    <xf numFmtId="2" fontId="0" fillId="0" borderId="42" xfId="0" applyNumberFormat="1" applyFill="1" applyBorder="1"/>
    <xf numFmtId="0" fontId="0" fillId="0" borderId="42" xfId="0" applyFill="1" applyBorder="1"/>
    <xf numFmtId="0" fontId="0" fillId="0" borderId="80" xfId="0" applyFill="1" applyBorder="1"/>
    <xf numFmtId="0" fontId="10" fillId="0" borderId="48" xfId="1" applyFill="1" applyBorder="1" applyAlignment="1">
      <alignment horizontal="center"/>
    </xf>
    <xf numFmtId="2" fontId="10" fillId="0" borderId="9" xfId="1" applyNumberFormat="1" applyFill="1" applyBorder="1" applyAlignment="1">
      <alignment horizontal="center"/>
    </xf>
    <xf numFmtId="2" fontId="10" fillId="0" borderId="1" xfId="1" applyNumberFormat="1" applyFill="1" applyBorder="1" applyAlignment="1">
      <alignment horizontal="center"/>
    </xf>
    <xf numFmtId="2" fontId="10" fillId="0" borderId="14" xfId="1" applyNumberFormat="1" applyFill="1" applyBorder="1" applyAlignment="1">
      <alignment horizontal="center"/>
    </xf>
    <xf numFmtId="2" fontId="0" fillId="0" borderId="48" xfId="0" applyNumberFormat="1" applyFill="1" applyBorder="1"/>
    <xf numFmtId="0" fontId="0" fillId="0" borderId="48" xfId="0" applyFill="1" applyBorder="1"/>
    <xf numFmtId="0" fontId="0" fillId="0" borderId="50" xfId="0" applyFill="1" applyBorder="1"/>
    <xf numFmtId="2" fontId="5" fillId="0" borderId="65" xfId="43" applyNumberFormat="1" applyFont="1" applyFill="1" applyBorder="1" applyAlignment="1">
      <alignment horizontal="center" vertical="center"/>
    </xf>
    <xf numFmtId="2" fontId="0" fillId="0" borderId="50" xfId="0" applyNumberFormat="1" applyFill="1" applyBorder="1" applyAlignment="1">
      <alignment horizontal="center"/>
    </xf>
    <xf numFmtId="0" fontId="13" fillId="0" borderId="43" xfId="0" applyFont="1" applyFill="1" applyBorder="1"/>
    <xf numFmtId="0" fontId="10" fillId="0" borderId="43" xfId="1" applyFill="1" applyBorder="1" applyAlignment="1">
      <alignment horizontal="center"/>
    </xf>
    <xf numFmtId="2" fontId="10" fillId="0" borderId="38" xfId="1" applyNumberFormat="1" applyFill="1" applyBorder="1" applyAlignment="1">
      <alignment horizontal="center"/>
    </xf>
    <xf numFmtId="2" fontId="10" fillId="0" borderId="16" xfId="1" applyNumberFormat="1" applyFill="1" applyBorder="1" applyAlignment="1">
      <alignment horizontal="center"/>
    </xf>
    <xf numFmtId="2" fontId="10" fillId="0" borderId="17" xfId="1" applyNumberFormat="1" applyFill="1" applyBorder="1" applyAlignment="1">
      <alignment horizontal="center"/>
    </xf>
    <xf numFmtId="2" fontId="0" fillId="0" borderId="43" xfId="0" applyNumberFormat="1" applyFill="1" applyBorder="1"/>
    <xf numFmtId="0" fontId="0" fillId="0" borderId="43" xfId="0" applyFill="1" applyBorder="1"/>
    <xf numFmtId="0" fontId="0" fillId="0" borderId="52" xfId="0" applyFill="1" applyBorder="1"/>
    <xf numFmtId="2" fontId="6" fillId="0" borderId="48" xfId="43" applyNumberFormat="1" applyFont="1" applyFill="1" applyBorder="1" applyAlignment="1">
      <alignment horizontal="center" vertical="center"/>
    </xf>
    <xf numFmtId="0" fontId="36" fillId="0" borderId="0" xfId="0" applyFont="1" applyFill="1" applyAlignment="1">
      <alignment horizontal="center" vertical="center" wrapText="1"/>
    </xf>
    <xf numFmtId="2" fontId="11" fillId="0" borderId="52" xfId="0" applyNumberFormat="1" applyFont="1" applyFill="1" applyBorder="1" applyAlignment="1">
      <alignment horizontal="center" vertical="center"/>
    </xf>
  </cellXfs>
  <cellStyles count="108">
    <cellStyle name="20% - Cor1" xfId="20" builtinId="30" customBuiltin="1"/>
    <cellStyle name="20% - Cor1 2" xfId="48" xr:uid="{D1FCFF45-F2CE-47DE-9855-8BDD07D9E659}"/>
    <cellStyle name="20% - Cor1 2 2" xfId="90" xr:uid="{6D425312-8EC3-4541-BE05-89FB2266BD5A}"/>
    <cellStyle name="20% - Cor1 3" xfId="67" xr:uid="{71444F00-5C47-4EAA-931A-B9A3B7E42BB9}"/>
    <cellStyle name="20% - Cor2" xfId="24" builtinId="34" customBuiltin="1"/>
    <cellStyle name="20% - Cor2 2" xfId="51" xr:uid="{A9D5FEEF-60DE-45A9-9A6D-791074D559FB}"/>
    <cellStyle name="20% - Cor2 2 2" xfId="93" xr:uid="{A3FFD2E5-95CD-497D-A904-AD68CE873DF4}"/>
    <cellStyle name="20% - Cor2 3" xfId="70" xr:uid="{E37FE33A-5286-47C8-9A32-69C8B41A33A2}"/>
    <cellStyle name="20% - Cor3" xfId="28" builtinId="38" customBuiltin="1"/>
    <cellStyle name="20% - Cor3 2" xfId="54" xr:uid="{BD3456B3-B43F-4EC2-8E63-0D244C9D7306}"/>
    <cellStyle name="20% - Cor3 2 2" xfId="96" xr:uid="{E5C683FC-847B-4371-8B87-C97B261DF6D9}"/>
    <cellStyle name="20% - Cor3 3" xfId="73" xr:uid="{2A252BCA-525B-4016-8709-DB8B9DF785D9}"/>
    <cellStyle name="20% - Cor4" xfId="32" builtinId="42" customBuiltin="1"/>
    <cellStyle name="20% - Cor4 2" xfId="57" xr:uid="{F831D73E-7391-4B0E-B737-86DF5127306E}"/>
    <cellStyle name="20% - Cor4 2 2" xfId="99" xr:uid="{5A0F59C3-98CF-4475-8C5F-AE206B2FD2B4}"/>
    <cellStyle name="20% - Cor4 3" xfId="76" xr:uid="{D5DB8AE1-2EB0-4FB4-A939-80BF3B4918EC}"/>
    <cellStyle name="20% - Cor5" xfId="36" builtinId="46" customBuiltin="1"/>
    <cellStyle name="20% - Cor5 2" xfId="60" xr:uid="{9576D890-7825-4993-8D78-FFFC206617BB}"/>
    <cellStyle name="20% - Cor5 2 2" xfId="102" xr:uid="{B17309A3-E385-4667-8D29-57258EDE638C}"/>
    <cellStyle name="20% - Cor5 3" xfId="79" xr:uid="{EA340EBC-61C1-4575-AEB3-E43F6701E359}"/>
    <cellStyle name="20% - Cor6" xfId="40" builtinId="50" customBuiltin="1"/>
    <cellStyle name="20% - Cor6 2" xfId="63" xr:uid="{59CF67C5-66B4-46BB-B3E7-8C106310C8C7}"/>
    <cellStyle name="20% - Cor6 2 2" xfId="105" xr:uid="{AECFB0E3-C043-4C41-B5BF-193C1ABA1D92}"/>
    <cellStyle name="20% - Cor6 3" xfId="82" xr:uid="{AFA5F2F3-6FE7-4E08-9AA4-D36105F0FEF0}"/>
    <cellStyle name="40% - Cor1" xfId="21" builtinId="31" customBuiltin="1"/>
    <cellStyle name="40% - Cor1 2" xfId="49" xr:uid="{6C164C90-931B-4584-B331-BD909995BB53}"/>
    <cellStyle name="40% - Cor1 2 2" xfId="91" xr:uid="{E884231E-E009-4594-8860-844AECD2DA0A}"/>
    <cellStyle name="40% - Cor1 3" xfId="68" xr:uid="{7441C40C-8874-480D-AE36-3B8879EB3348}"/>
    <cellStyle name="40% - Cor2" xfId="25" builtinId="35" customBuiltin="1"/>
    <cellStyle name="40% - Cor2 2" xfId="52" xr:uid="{A3D16199-D130-4D2D-9EE5-514DC78688BA}"/>
    <cellStyle name="40% - Cor2 2 2" xfId="94" xr:uid="{AF8EEC33-A445-4D40-B35B-E2E50CAC1165}"/>
    <cellStyle name="40% - Cor2 3" xfId="71" xr:uid="{0C7CC7E8-1721-486F-B33B-B30176139E24}"/>
    <cellStyle name="40% - Cor3" xfId="29" builtinId="39" customBuiltin="1"/>
    <cellStyle name="40% - Cor3 2" xfId="55" xr:uid="{9CAF6508-5212-4D9B-8D6B-5572BA91519F}"/>
    <cellStyle name="40% - Cor3 2 2" xfId="97" xr:uid="{3CCDF8FC-4A18-4D8C-B7DB-EC37DE7C808A}"/>
    <cellStyle name="40% - Cor3 3" xfId="74" xr:uid="{6E53F7C9-77D6-46E9-BFDA-148B1932CDAF}"/>
    <cellStyle name="40% - Cor4" xfId="33" builtinId="43" customBuiltin="1"/>
    <cellStyle name="40% - Cor4 2" xfId="58" xr:uid="{7C477322-F159-4D5A-ACB8-4581901CF27E}"/>
    <cellStyle name="40% - Cor4 2 2" xfId="100" xr:uid="{111C9B7B-58DB-41CE-82A3-EEB5F3624C22}"/>
    <cellStyle name="40% - Cor4 3" xfId="77" xr:uid="{D1059555-8ED8-42A9-A917-2F22C32D2734}"/>
    <cellStyle name="40% - Cor5" xfId="37" builtinId="47" customBuiltin="1"/>
    <cellStyle name="40% - Cor5 2" xfId="61" xr:uid="{F7807532-E5E8-435B-B837-9D439F61EB30}"/>
    <cellStyle name="40% - Cor5 2 2" xfId="103" xr:uid="{164C848A-D5EE-4880-80ED-C877031F4CDA}"/>
    <cellStyle name="40% - Cor5 3" xfId="80" xr:uid="{57C46E15-544A-4372-A6B9-6C11FDD054AE}"/>
    <cellStyle name="40% - Cor6" xfId="41" builtinId="51" customBuiltin="1"/>
    <cellStyle name="40% - Cor6 2" xfId="64" xr:uid="{383ED415-48BE-4562-A54F-42406BE2E40F}"/>
    <cellStyle name="40% - Cor6 2 2" xfId="106" xr:uid="{788C06B6-2373-41A8-B39F-ECDFA67CEBC7}"/>
    <cellStyle name="40% - Cor6 3" xfId="83" xr:uid="{408747DC-008A-482F-9D73-DA0FFA119E6E}"/>
    <cellStyle name="60% - Cor1" xfId="22" builtinId="32" customBuiltin="1"/>
    <cellStyle name="60% - Cor1 2" xfId="50" xr:uid="{59792ADF-A09A-405C-87C2-5B858B0A95A2}"/>
    <cellStyle name="60% - Cor1 2 2" xfId="92" xr:uid="{6987EB7D-4CF5-4560-9C3D-079E7318D998}"/>
    <cellStyle name="60% - Cor1 3" xfId="69" xr:uid="{B5489A7B-3B99-4F7D-8637-F787D3D8BE10}"/>
    <cellStyle name="60% - Cor2" xfId="26" builtinId="36" customBuiltin="1"/>
    <cellStyle name="60% - Cor2 2" xfId="53" xr:uid="{42559425-2311-4909-89C6-9583ABEF431E}"/>
    <cellStyle name="60% - Cor2 2 2" xfId="95" xr:uid="{B4F9CA99-F110-416E-9C4A-20AF02D3A991}"/>
    <cellStyle name="60% - Cor2 3" xfId="72" xr:uid="{78B1DF31-ACE9-4099-B8A8-460231937905}"/>
    <cellStyle name="60% - Cor3" xfId="30" builtinId="40" customBuiltin="1"/>
    <cellStyle name="60% - Cor3 2" xfId="56" xr:uid="{724BE08A-C523-41D5-B2B6-3AD0A1ACCC5C}"/>
    <cellStyle name="60% - Cor3 2 2" xfId="98" xr:uid="{59A99095-38E1-468B-B839-26D8C10BB502}"/>
    <cellStyle name="60% - Cor3 3" xfId="75" xr:uid="{931B909B-367B-467E-BEC1-CC444DCE0EFE}"/>
    <cellStyle name="60% - Cor4" xfId="34" builtinId="44" customBuiltin="1"/>
    <cellStyle name="60% - Cor4 2" xfId="59" xr:uid="{3D4C39FD-141E-4ED8-851B-60132C05F24F}"/>
    <cellStyle name="60% - Cor4 2 2" xfId="101" xr:uid="{AA748F24-54A3-42A4-9290-F9212B44C869}"/>
    <cellStyle name="60% - Cor4 3" xfId="78" xr:uid="{24970789-134D-4F31-A00C-1618DB750AD9}"/>
    <cellStyle name="60% - Cor5" xfId="38" builtinId="48" customBuiltin="1"/>
    <cellStyle name="60% - Cor5 2" xfId="62" xr:uid="{0269601C-BB0D-4C49-A20E-C5B895A63A2E}"/>
    <cellStyle name="60% - Cor5 2 2" xfId="104" xr:uid="{42667F88-51AC-4EB0-AE88-AB7E208DC8F0}"/>
    <cellStyle name="60% - Cor5 3" xfId="81" xr:uid="{276DECE3-6BBB-4E70-B8D2-8B14F6D1F5DC}"/>
    <cellStyle name="60% - Cor6" xfId="42" builtinId="52" customBuiltin="1"/>
    <cellStyle name="60% - Cor6 2" xfId="65" xr:uid="{C906840C-E173-468A-B36F-96F10C726C11}"/>
    <cellStyle name="60% - Cor6 2 2" xfId="107" xr:uid="{D0467E71-7DF4-4C41-BE42-9F60217CC9B1}"/>
    <cellStyle name="60% - Cor6 3" xfId="84" xr:uid="{AC9BD8D1-2D05-4A7A-8025-29562D0EE31C}"/>
    <cellStyle name="Cabeçalho 1" xfId="4" builtinId="16" customBuiltin="1"/>
    <cellStyle name="Cabeçalho 2" xfId="5" builtinId="17" customBuiltin="1"/>
    <cellStyle name="Cabeçalho 3" xfId="6" builtinId="18" customBuiltin="1"/>
    <cellStyle name="Cabeçalho 4" xfId="7" builtinId="19" customBuiltin="1"/>
    <cellStyle name="Cálculo" xfId="13" builtinId="22" customBuiltin="1"/>
    <cellStyle name="Célula Ligada" xfId="14" builtinId="24" customBuiltin="1"/>
    <cellStyle name="Cor1" xfId="19" builtinId="29" customBuiltin="1"/>
    <cellStyle name="Cor2" xfId="23" builtinId="33" customBuiltin="1"/>
    <cellStyle name="Cor3" xfId="27" builtinId="37" customBuiltin="1"/>
    <cellStyle name="Cor4" xfId="31" builtinId="41" customBuiltin="1"/>
    <cellStyle name="Cor5" xfId="35" builtinId="45" customBuiltin="1"/>
    <cellStyle name="Cor6" xfId="39" builtinId="49" customBuiltin="1"/>
    <cellStyle name="Correto" xfId="8" builtinId="26" customBuiltin="1"/>
    <cellStyle name="Entrada" xfId="11" builtinId="20" customBuiltin="1"/>
    <cellStyle name="Incorreto" xfId="9" builtinId="27" customBuiltin="1"/>
    <cellStyle name="Neutro" xfId="10" builtinId="28" customBuiltin="1"/>
    <cellStyle name="Normal" xfId="0" builtinId="0"/>
    <cellStyle name="Normal 2" xfId="1" xr:uid="{00000000-0005-0000-0000-000001000000}"/>
    <cellStyle name="Normal 3" xfId="2" xr:uid="{00000000-0005-0000-0000-000002000000}"/>
    <cellStyle name="Normal 3 2" xfId="66" xr:uid="{BF9D09DA-87D5-4F2F-88B8-5DFB710ACEAC}"/>
    <cellStyle name="Normal 4" xfId="43" xr:uid="{FD1A34BE-F107-4045-B9DA-6EB0E7FAE887}"/>
    <cellStyle name="Normal 4 2" xfId="85" xr:uid="{35C50A76-8E27-4CB9-8AF3-95B54B3A29D6}"/>
    <cellStyle name="Normal 5" xfId="45" xr:uid="{A68A0733-C194-4337-93FE-5D44449D2E8F}"/>
    <cellStyle name="Normal 5 2" xfId="87" xr:uid="{21A4D36E-C3F1-4E4A-87F2-E45632F34D8D}"/>
    <cellStyle name="Normal 6" xfId="46" xr:uid="{435EFE5D-96A8-468E-91A2-3B53B1A9864B}"/>
    <cellStyle name="Normal 6 2" xfId="88" xr:uid="{032515FF-1DF5-4014-9159-631CD58FBA3D}"/>
    <cellStyle name="Nota 2" xfId="44" xr:uid="{3D315B3E-55D2-4517-9A2E-C2F153094713}"/>
    <cellStyle name="Nota 2 2" xfId="86" xr:uid="{1590034D-C8B5-4101-B086-E2ED40C78FB6}"/>
    <cellStyle name="Nota 3" xfId="47" xr:uid="{2ACB06EF-7E3E-4AF1-93B4-681C70D52D9F}"/>
    <cellStyle name="Nota 3 2" xfId="89" xr:uid="{8FBD4F37-3FFF-4ED1-996B-3886EB81407A}"/>
    <cellStyle name="Saída" xfId="12" builtinId="21" customBuiltin="1"/>
    <cellStyle name="Texto de Aviso" xfId="16" builtinId="11" customBuiltin="1"/>
    <cellStyle name="Texto Explicativo" xfId="17" builtinId="53" customBuiltin="1"/>
    <cellStyle name="Título" xfId="3" builtinId="15" customBuiltin="1"/>
    <cellStyle name="Total" xfId="18" builtinId="25" customBuiltin="1"/>
    <cellStyle name="Verificar Célula" xfId="15" builtinId="23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106"/>
  <sheetViews>
    <sheetView zoomScale="99" zoomScaleNormal="99" workbookViewId="0">
      <selection activeCell="G58" sqref="G58:H69"/>
    </sheetView>
  </sheetViews>
  <sheetFormatPr defaultColWidth="11.5703125" defaultRowHeight="12.75" x14ac:dyDescent="0.2"/>
  <cols>
    <col min="1" max="1" width="11.5703125" style="198"/>
    <col min="2" max="2" width="19.7109375" style="199" customWidth="1"/>
    <col min="3" max="5" width="16.42578125" customWidth="1"/>
    <col min="6" max="6" width="16.42578125" style="200" customWidth="1"/>
    <col min="7" max="7" width="14.42578125" style="200" customWidth="1"/>
    <col min="8" max="9" width="9.28515625" style="200" customWidth="1"/>
    <col min="10" max="10" width="8.7109375" customWidth="1"/>
    <col min="11" max="11" width="15.7109375" customWidth="1"/>
    <col min="12" max="12" width="8.28515625" customWidth="1"/>
    <col min="13" max="13" width="8.7109375" style="75" customWidth="1"/>
    <col min="14" max="14" width="9.7109375" style="200" customWidth="1"/>
    <col min="15" max="15" width="6" customWidth="1"/>
    <col min="16" max="16" width="8" customWidth="1"/>
    <col min="17" max="17" width="9" style="200" customWidth="1"/>
    <col min="18" max="18" width="8.7109375" style="200" customWidth="1"/>
    <col min="19" max="20" width="7.140625" customWidth="1"/>
    <col min="21" max="21" width="8.7109375" style="200" customWidth="1"/>
    <col min="22" max="22" width="9.5703125" style="200" customWidth="1"/>
    <col min="23" max="23" width="10.140625" customWidth="1"/>
    <col min="24" max="24" width="6.28515625" style="200" customWidth="1"/>
    <col min="25" max="25" width="9.28515625" style="200" customWidth="1"/>
    <col min="26" max="26" width="8.7109375" customWidth="1"/>
    <col min="27" max="27" width="6.5703125" customWidth="1"/>
    <col min="28" max="28" width="7.7109375" customWidth="1"/>
    <col min="29" max="29" width="9" customWidth="1"/>
    <col min="30" max="30" width="9.28515625" customWidth="1"/>
    <col min="31" max="31" width="6.7109375" customWidth="1"/>
    <col min="32" max="32" width="7.7109375" customWidth="1"/>
    <col min="33" max="33" width="9.28515625" customWidth="1"/>
    <col min="34" max="34" width="8.85546875" customWidth="1"/>
  </cols>
  <sheetData>
    <row r="1" spans="1:35" s="197" customFormat="1" ht="14.45" customHeight="1" thickBot="1" x14ac:dyDescent="0.25">
      <c r="A1" s="195" t="s">
        <v>0</v>
      </c>
      <c r="B1" s="196" t="s">
        <v>29</v>
      </c>
      <c r="C1" s="193" t="s">
        <v>53</v>
      </c>
      <c r="D1" s="192"/>
      <c r="E1" s="194"/>
      <c r="F1" s="296" t="s">
        <v>79</v>
      </c>
      <c r="G1" s="297"/>
      <c r="H1" s="297"/>
      <c r="I1" s="297"/>
      <c r="J1" s="298"/>
      <c r="K1" s="296" t="s">
        <v>55</v>
      </c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/>
      <c r="Y1" s="297"/>
      <c r="Z1" s="297"/>
      <c r="AA1" s="297"/>
      <c r="AB1" s="297"/>
      <c r="AC1" s="297"/>
      <c r="AD1" s="297"/>
      <c r="AE1" s="297"/>
      <c r="AF1" s="297"/>
      <c r="AG1" s="297"/>
      <c r="AH1" s="298"/>
      <c r="AI1" s="253"/>
    </row>
    <row r="2" spans="1:35" ht="16.149999999999999" customHeight="1" thickBot="1" x14ac:dyDescent="0.25">
      <c r="A2" s="3"/>
      <c r="B2" s="30"/>
      <c r="C2" s="186" t="s">
        <v>30</v>
      </c>
      <c r="D2" s="188" t="s">
        <v>31</v>
      </c>
      <c r="E2" s="187" t="s">
        <v>32</v>
      </c>
      <c r="F2" s="88" t="s">
        <v>77</v>
      </c>
      <c r="G2" s="17" t="s">
        <v>47</v>
      </c>
      <c r="H2" s="299" t="s">
        <v>129</v>
      </c>
      <c r="I2" s="301"/>
      <c r="J2" s="63" t="s">
        <v>49</v>
      </c>
      <c r="K2" s="299" t="s">
        <v>51</v>
      </c>
      <c r="L2" s="300"/>
      <c r="M2" s="300"/>
      <c r="N2" s="301"/>
      <c r="O2" s="299" t="s">
        <v>54</v>
      </c>
      <c r="P2" s="300"/>
      <c r="Q2" s="300"/>
      <c r="R2" s="301"/>
      <c r="S2" s="299" t="s">
        <v>71</v>
      </c>
      <c r="T2" s="300"/>
      <c r="U2" s="300"/>
      <c r="V2" s="301"/>
      <c r="W2" s="299" t="s">
        <v>72</v>
      </c>
      <c r="X2" s="300"/>
      <c r="Y2" s="300"/>
      <c r="Z2" s="301"/>
      <c r="AA2" s="299" t="s">
        <v>73</v>
      </c>
      <c r="AB2" s="300"/>
      <c r="AC2" s="300"/>
      <c r="AD2" s="301"/>
      <c r="AE2" s="299" t="s">
        <v>74</v>
      </c>
      <c r="AF2" s="300"/>
      <c r="AG2" s="300"/>
      <c r="AH2" s="301"/>
      <c r="AI2" s="253"/>
    </row>
    <row r="3" spans="1:35" ht="21.75" customHeight="1" thickBot="1" x14ac:dyDescent="0.25">
      <c r="A3" s="3"/>
      <c r="B3" s="30"/>
      <c r="C3" s="189"/>
      <c r="D3" s="190"/>
      <c r="E3" s="191"/>
      <c r="F3" s="89" t="s">
        <v>46</v>
      </c>
      <c r="G3" s="17" t="s">
        <v>46</v>
      </c>
      <c r="H3" s="80" t="s">
        <v>130</v>
      </c>
      <c r="I3" s="80" t="s">
        <v>132</v>
      </c>
      <c r="J3" s="62" t="s">
        <v>75</v>
      </c>
      <c r="K3" s="58" t="s">
        <v>48</v>
      </c>
      <c r="L3" s="98" t="s">
        <v>86</v>
      </c>
      <c r="M3" s="59" t="s">
        <v>89</v>
      </c>
      <c r="N3" s="60" t="s">
        <v>50</v>
      </c>
      <c r="O3" s="98" t="s">
        <v>48</v>
      </c>
      <c r="P3" s="114" t="s">
        <v>86</v>
      </c>
      <c r="Q3" s="59" t="s">
        <v>89</v>
      </c>
      <c r="R3" s="61" t="s">
        <v>50</v>
      </c>
      <c r="S3" s="113" t="s">
        <v>48</v>
      </c>
      <c r="T3" s="114" t="s">
        <v>86</v>
      </c>
      <c r="U3" s="59" t="s">
        <v>89</v>
      </c>
      <c r="V3" s="60" t="s">
        <v>50</v>
      </c>
      <c r="W3" s="113" t="s">
        <v>48</v>
      </c>
      <c r="X3" s="114" t="s">
        <v>86</v>
      </c>
      <c r="Y3" s="59" t="s">
        <v>89</v>
      </c>
      <c r="Z3" s="60" t="s">
        <v>50</v>
      </c>
      <c r="AA3" s="115" t="s">
        <v>48</v>
      </c>
      <c r="AB3" s="98" t="s">
        <v>86</v>
      </c>
      <c r="AC3" s="68" t="s">
        <v>89</v>
      </c>
      <c r="AD3" s="23" t="s">
        <v>50</v>
      </c>
      <c r="AE3" s="115" t="s">
        <v>48</v>
      </c>
      <c r="AF3" s="98" t="s">
        <v>86</v>
      </c>
      <c r="AG3" s="117" t="s">
        <v>89</v>
      </c>
      <c r="AH3" s="116" t="s">
        <v>50</v>
      </c>
      <c r="AI3" s="254" t="s">
        <v>144</v>
      </c>
    </row>
    <row r="4" spans="1:35" ht="15" x14ac:dyDescent="0.25">
      <c r="A4" s="37" t="s">
        <v>1</v>
      </c>
      <c r="B4" s="201" t="s">
        <v>9</v>
      </c>
      <c r="C4" s="120">
        <v>-32349.9</v>
      </c>
      <c r="D4" s="120">
        <v>-158113.4</v>
      </c>
      <c r="E4" s="120">
        <v>24</v>
      </c>
      <c r="F4" s="111" t="s">
        <v>87</v>
      </c>
      <c r="G4" s="32" t="s">
        <v>87</v>
      </c>
      <c r="H4" s="32"/>
      <c r="I4" s="123"/>
      <c r="J4" s="123"/>
      <c r="K4" s="43"/>
      <c r="L4" s="102"/>
      <c r="M4" s="24"/>
      <c r="N4" s="25"/>
      <c r="O4" s="64"/>
      <c r="P4" s="204"/>
      <c r="Q4" s="8"/>
      <c r="R4" s="26"/>
      <c r="S4" s="64"/>
      <c r="T4" s="106"/>
      <c r="U4" s="8"/>
      <c r="V4" s="66"/>
      <c r="W4" s="64"/>
      <c r="X4" s="106"/>
      <c r="Y4" s="8"/>
      <c r="Z4" s="66"/>
      <c r="AA4" s="64"/>
      <c r="AB4" s="106"/>
      <c r="AC4" s="8"/>
      <c r="AD4" s="25"/>
      <c r="AE4" s="64"/>
      <c r="AF4" s="106"/>
      <c r="AG4" s="8"/>
      <c r="AH4" s="10"/>
      <c r="AI4" s="255"/>
    </row>
    <row r="5" spans="1:35" ht="15" x14ac:dyDescent="0.25">
      <c r="A5" s="38" t="s">
        <v>1</v>
      </c>
      <c r="B5" s="36" t="s">
        <v>3</v>
      </c>
      <c r="C5" s="7">
        <v>-19458.099999999999</v>
      </c>
      <c r="D5" s="7">
        <v>-170669.8</v>
      </c>
      <c r="E5" s="7">
        <v>11</v>
      </c>
      <c r="F5" s="33" t="s">
        <v>87</v>
      </c>
      <c r="G5" s="109" t="s">
        <v>87</v>
      </c>
      <c r="H5" s="33"/>
      <c r="I5" s="28"/>
      <c r="J5" s="28"/>
      <c r="K5" s="44"/>
      <c r="L5" s="155"/>
      <c r="M5" s="154"/>
      <c r="N5" s="13"/>
      <c r="O5" s="47"/>
      <c r="P5" s="21"/>
      <c r="Q5" s="7"/>
      <c r="R5" s="27"/>
      <c r="S5" s="47"/>
      <c r="T5" s="103"/>
      <c r="U5" s="7"/>
      <c r="V5" s="16"/>
      <c r="W5" s="47"/>
      <c r="X5" s="103"/>
      <c r="Y5" s="7"/>
      <c r="Z5" s="16"/>
      <c r="AA5" s="47"/>
      <c r="AB5" s="103"/>
      <c r="AC5" s="7"/>
      <c r="AD5" s="11"/>
      <c r="AE5" s="44"/>
      <c r="AF5" s="155"/>
      <c r="AG5" s="154"/>
      <c r="AH5" s="11"/>
      <c r="AI5" s="258"/>
    </row>
    <row r="6" spans="1:35" ht="15" x14ac:dyDescent="0.25">
      <c r="A6" s="38" t="s">
        <v>1</v>
      </c>
      <c r="B6" s="36" t="s">
        <v>2</v>
      </c>
      <c r="C6" s="7">
        <v>-19311.5</v>
      </c>
      <c r="D6" s="7">
        <v>-170878.7</v>
      </c>
      <c r="E6" s="7">
        <v>12.9</v>
      </c>
      <c r="F6" s="33" t="s">
        <v>87</v>
      </c>
      <c r="G6" s="110" t="s">
        <v>87</v>
      </c>
      <c r="H6" s="33"/>
      <c r="I6" s="28"/>
      <c r="J6" s="28"/>
      <c r="K6" s="44"/>
      <c r="L6" s="155"/>
      <c r="M6" s="154"/>
      <c r="N6" s="13"/>
      <c r="O6" s="47"/>
      <c r="P6" s="21"/>
      <c r="Q6" s="7"/>
      <c r="R6" s="27"/>
      <c r="S6" s="47"/>
      <c r="T6" s="103"/>
      <c r="U6" s="7"/>
      <c r="V6" s="16"/>
      <c r="W6" s="47"/>
      <c r="X6" s="103"/>
      <c r="Y6" s="7"/>
      <c r="Z6" s="16"/>
      <c r="AA6" s="47"/>
      <c r="AB6" s="103"/>
      <c r="AC6" s="7"/>
      <c r="AD6" s="11"/>
      <c r="AE6" s="44"/>
      <c r="AF6" s="155"/>
      <c r="AG6" s="154"/>
      <c r="AH6" s="11"/>
      <c r="AI6" s="241"/>
    </row>
    <row r="7" spans="1:35" ht="15" x14ac:dyDescent="0.25">
      <c r="A7" s="38" t="s">
        <v>1</v>
      </c>
      <c r="B7" s="307" t="s">
        <v>8</v>
      </c>
      <c r="C7" s="308">
        <v>-32245.599999999999</v>
      </c>
      <c r="D7" s="308">
        <v>-159841.5</v>
      </c>
      <c r="E7" s="308">
        <v>33.6</v>
      </c>
      <c r="F7" s="112" t="s">
        <v>87</v>
      </c>
      <c r="G7" s="110" t="s">
        <v>87</v>
      </c>
      <c r="H7" s="33"/>
      <c r="I7" s="28"/>
      <c r="J7" s="28"/>
      <c r="K7" s="44"/>
      <c r="L7" s="155"/>
      <c r="M7" s="154"/>
      <c r="N7" s="13"/>
      <c r="O7" s="47"/>
      <c r="P7" s="21"/>
      <c r="Q7" s="7"/>
      <c r="R7" s="27"/>
      <c r="S7" s="47"/>
      <c r="T7" s="103"/>
      <c r="U7" s="7"/>
      <c r="V7" s="16"/>
      <c r="W7" s="47"/>
      <c r="X7" s="103"/>
      <c r="Y7" s="7"/>
      <c r="Z7" s="16"/>
      <c r="AA7" s="47"/>
      <c r="AB7" s="103"/>
      <c r="AC7" s="7"/>
      <c r="AD7" s="11"/>
      <c r="AE7" s="44"/>
      <c r="AF7" s="155"/>
      <c r="AG7" s="154"/>
      <c r="AH7" s="11"/>
      <c r="AI7" s="256"/>
    </row>
    <row r="8" spans="1:35" ht="15" x14ac:dyDescent="0.25">
      <c r="A8" s="38" t="s">
        <v>1</v>
      </c>
      <c r="B8" s="36" t="s">
        <v>34</v>
      </c>
      <c r="C8" s="7">
        <v>-29738.21</v>
      </c>
      <c r="D8" s="75">
        <v>-153177.85999999999</v>
      </c>
      <c r="E8" s="160">
        <v>32.07</v>
      </c>
      <c r="F8" s="110" t="s">
        <v>87</v>
      </c>
      <c r="G8" s="110" t="s">
        <v>87</v>
      </c>
      <c r="H8" s="33"/>
      <c r="I8" s="28"/>
      <c r="J8" s="28"/>
      <c r="K8" s="44"/>
      <c r="L8" s="155"/>
      <c r="M8" s="154"/>
      <c r="N8" s="13"/>
      <c r="O8" s="47"/>
      <c r="P8" s="21"/>
      <c r="Q8" s="7"/>
      <c r="R8" s="27"/>
      <c r="S8" s="47"/>
      <c r="T8" s="103"/>
      <c r="U8" s="7"/>
      <c r="V8" s="16"/>
      <c r="W8" s="47"/>
      <c r="X8" s="103"/>
      <c r="Y8" s="7"/>
      <c r="Z8" s="16"/>
      <c r="AA8" s="47"/>
      <c r="AB8" s="103"/>
      <c r="AC8" s="7"/>
      <c r="AD8" s="11"/>
      <c r="AE8" s="44"/>
      <c r="AF8" s="155"/>
      <c r="AG8" s="154"/>
      <c r="AH8" s="11"/>
      <c r="AI8" s="258"/>
    </row>
    <row r="9" spans="1:35" ht="15" x14ac:dyDescent="0.25">
      <c r="A9" s="38" t="s">
        <v>1</v>
      </c>
      <c r="B9" s="42" t="s">
        <v>10</v>
      </c>
      <c r="C9" s="7">
        <v>-31757.62</v>
      </c>
      <c r="D9" s="161">
        <v>-159681</v>
      </c>
      <c r="E9" s="160">
        <v>36.35</v>
      </c>
      <c r="F9" s="110" t="s">
        <v>87</v>
      </c>
      <c r="G9" s="33" t="s">
        <v>87</v>
      </c>
      <c r="H9" s="33"/>
      <c r="I9" s="28"/>
      <c r="J9" s="28"/>
      <c r="K9" s="44"/>
      <c r="L9" s="155"/>
      <c r="M9" s="154"/>
      <c r="N9" s="13"/>
      <c r="O9" s="47"/>
      <c r="P9" s="21"/>
      <c r="Q9" s="7"/>
      <c r="R9" s="27"/>
      <c r="S9" s="47"/>
      <c r="T9" s="103"/>
      <c r="U9" s="7"/>
      <c r="V9" s="16"/>
      <c r="W9" s="47"/>
      <c r="X9" s="103"/>
      <c r="Y9" s="7"/>
      <c r="Z9" s="16"/>
      <c r="AA9" s="47"/>
      <c r="AB9" s="103"/>
      <c r="AC9" s="7"/>
      <c r="AD9" s="11"/>
      <c r="AE9" s="44"/>
      <c r="AF9" s="155"/>
      <c r="AG9" s="154"/>
      <c r="AH9" s="11"/>
      <c r="AI9" s="241"/>
    </row>
    <row r="10" spans="1:35" ht="15" x14ac:dyDescent="0.25">
      <c r="A10" s="38" t="s">
        <v>1</v>
      </c>
      <c r="B10" s="36" t="s">
        <v>35</v>
      </c>
      <c r="C10" s="7">
        <v>-31411.59</v>
      </c>
      <c r="D10" s="161">
        <v>-158414.32</v>
      </c>
      <c r="E10" s="160">
        <v>15.34</v>
      </c>
      <c r="F10" s="33" t="s">
        <v>87</v>
      </c>
      <c r="G10" s="33" t="s">
        <v>87</v>
      </c>
      <c r="H10" s="33"/>
      <c r="I10" s="28"/>
      <c r="J10" s="28"/>
      <c r="K10" s="44"/>
      <c r="L10" s="155"/>
      <c r="M10" s="154"/>
      <c r="N10" s="13"/>
      <c r="O10" s="47"/>
      <c r="P10" s="21"/>
      <c r="Q10" s="7"/>
      <c r="R10" s="27"/>
      <c r="S10" s="47"/>
      <c r="T10" s="103"/>
      <c r="U10" s="7"/>
      <c r="V10" s="16"/>
      <c r="W10" s="47"/>
      <c r="X10" s="103"/>
      <c r="Y10" s="7"/>
      <c r="Z10" s="16"/>
      <c r="AA10" s="47"/>
      <c r="AB10" s="103"/>
      <c r="AC10" s="7"/>
      <c r="AD10" s="11"/>
      <c r="AE10" s="44"/>
      <c r="AF10" s="155"/>
      <c r="AG10" s="154"/>
      <c r="AH10" s="11"/>
      <c r="AI10" s="241"/>
    </row>
    <row r="11" spans="1:35" ht="15" x14ac:dyDescent="0.25">
      <c r="A11" s="38" t="s">
        <v>1</v>
      </c>
      <c r="B11" s="36" t="s">
        <v>4</v>
      </c>
      <c r="C11" s="7">
        <v>-19774</v>
      </c>
      <c r="D11" s="7">
        <v>-157225.1</v>
      </c>
      <c r="E11" s="7">
        <v>5.51</v>
      </c>
      <c r="F11" s="112" t="s">
        <v>87</v>
      </c>
      <c r="G11" s="33" t="s">
        <v>87</v>
      </c>
      <c r="H11" s="33"/>
      <c r="I11" s="28"/>
      <c r="J11" s="28"/>
      <c r="K11" s="44"/>
      <c r="L11" s="155"/>
      <c r="M11" s="154"/>
      <c r="N11" s="13"/>
      <c r="O11" s="47"/>
      <c r="P11" s="21"/>
      <c r="Q11" s="7"/>
      <c r="R11" s="27"/>
      <c r="S11" s="47"/>
      <c r="T11" s="103"/>
      <c r="U11" s="7"/>
      <c r="V11" s="16"/>
      <c r="W11" s="47"/>
      <c r="X11" s="103"/>
      <c r="Y11" s="7"/>
      <c r="Z11" s="16"/>
      <c r="AA11" s="47"/>
      <c r="AB11" s="103"/>
      <c r="AC11" s="7"/>
      <c r="AD11" s="11"/>
      <c r="AE11" s="44"/>
      <c r="AF11" s="155"/>
      <c r="AG11" s="154"/>
      <c r="AH11" s="11"/>
      <c r="AI11" s="256"/>
    </row>
    <row r="12" spans="1:35" ht="15" x14ac:dyDescent="0.25">
      <c r="A12" s="38" t="s">
        <v>1</v>
      </c>
      <c r="B12" s="36" t="s">
        <v>7</v>
      </c>
      <c r="C12" s="7">
        <v>-30294.799999999999</v>
      </c>
      <c r="D12" s="7">
        <v>-152085.5</v>
      </c>
      <c r="E12" s="7">
        <v>4</v>
      </c>
      <c r="F12" s="110" t="s">
        <v>87</v>
      </c>
      <c r="G12" s="33" t="s">
        <v>87</v>
      </c>
      <c r="H12" s="33"/>
      <c r="I12" s="28"/>
      <c r="J12" s="28"/>
      <c r="K12" s="44"/>
      <c r="L12" s="155"/>
      <c r="M12" s="154"/>
      <c r="N12" s="13"/>
      <c r="O12" s="47"/>
      <c r="P12" s="21"/>
      <c r="Q12" s="7"/>
      <c r="R12" s="27"/>
      <c r="S12" s="47"/>
      <c r="T12" s="103"/>
      <c r="U12" s="7"/>
      <c r="V12" s="16"/>
      <c r="W12" s="47"/>
      <c r="X12" s="103"/>
      <c r="Y12" s="7"/>
      <c r="Z12" s="16"/>
      <c r="AA12" s="47"/>
      <c r="AB12" s="103"/>
      <c r="AC12" s="7"/>
      <c r="AD12" s="11"/>
      <c r="AE12" s="44"/>
      <c r="AF12" s="155"/>
      <c r="AG12" s="154"/>
      <c r="AH12" s="11"/>
      <c r="AI12" s="241"/>
    </row>
    <row r="13" spans="1:35" ht="15" x14ac:dyDescent="0.25">
      <c r="A13" s="38" t="s">
        <v>1</v>
      </c>
      <c r="B13" s="202" t="s">
        <v>6</v>
      </c>
      <c r="C13" s="103">
        <v>-30298.5</v>
      </c>
      <c r="D13" s="7">
        <v>-151675.20000000001</v>
      </c>
      <c r="E13" s="308">
        <v>2.5</v>
      </c>
      <c r="F13" s="110" t="s">
        <v>87</v>
      </c>
      <c r="G13" s="109" t="s">
        <v>87</v>
      </c>
      <c r="H13" s="33"/>
      <c r="I13" s="28"/>
      <c r="J13" s="28"/>
      <c r="K13" s="44"/>
      <c r="L13" s="155"/>
      <c r="M13" s="154"/>
      <c r="N13" s="13"/>
      <c r="O13" s="47"/>
      <c r="P13" s="21"/>
      <c r="Q13" s="7"/>
      <c r="R13" s="27"/>
      <c r="S13" s="47"/>
      <c r="T13" s="103"/>
      <c r="U13" s="7"/>
      <c r="V13" s="16"/>
      <c r="W13" s="47"/>
      <c r="X13" s="103"/>
      <c r="Y13" s="7"/>
      <c r="Z13" s="16"/>
      <c r="AA13" s="47"/>
      <c r="AB13" s="103"/>
      <c r="AC13" s="7"/>
      <c r="AD13" s="11"/>
      <c r="AE13" s="44"/>
      <c r="AF13" s="155"/>
      <c r="AG13" s="154"/>
      <c r="AH13" s="11"/>
      <c r="AI13" s="241"/>
    </row>
    <row r="14" spans="1:35" ht="15" x14ac:dyDescent="0.25">
      <c r="A14" s="38" t="s">
        <v>1</v>
      </c>
      <c r="B14" s="36" t="s">
        <v>36</v>
      </c>
      <c r="C14" s="138">
        <v>-26667.67</v>
      </c>
      <c r="D14" s="52">
        <v>-157018.57999999999</v>
      </c>
      <c r="E14" s="309">
        <v>66</v>
      </c>
      <c r="F14" s="110" t="s">
        <v>87</v>
      </c>
      <c r="G14" s="110" t="s">
        <v>87</v>
      </c>
      <c r="H14" s="33"/>
      <c r="I14" s="28"/>
      <c r="J14" s="28"/>
      <c r="K14" s="44"/>
      <c r="L14" s="155"/>
      <c r="M14" s="154"/>
      <c r="N14" s="13"/>
      <c r="O14" s="47"/>
      <c r="P14" s="21"/>
      <c r="Q14" s="7"/>
      <c r="R14" s="27"/>
      <c r="S14" s="47"/>
      <c r="T14" s="103"/>
      <c r="U14" s="7"/>
      <c r="V14" s="16"/>
      <c r="W14" s="47"/>
      <c r="X14" s="103"/>
      <c r="Y14" s="7"/>
      <c r="Z14" s="16"/>
      <c r="AA14" s="47"/>
      <c r="AB14" s="103"/>
      <c r="AC14" s="7"/>
      <c r="AD14" s="11"/>
      <c r="AE14" s="44"/>
      <c r="AF14" s="155"/>
      <c r="AG14" s="154"/>
      <c r="AH14" s="11"/>
      <c r="AI14" s="241"/>
    </row>
    <row r="15" spans="1:35" ht="15.75" thickBot="1" x14ac:dyDescent="0.3">
      <c r="A15" s="39" t="s">
        <v>1</v>
      </c>
      <c r="B15" s="203" t="s">
        <v>5</v>
      </c>
      <c r="C15" s="179">
        <v>-26080.5</v>
      </c>
      <c r="D15" s="180">
        <v>-154693.29999999999</v>
      </c>
      <c r="E15" s="181">
        <v>19.5</v>
      </c>
      <c r="F15" s="33" t="s">
        <v>87</v>
      </c>
      <c r="G15" s="33" t="s">
        <v>87</v>
      </c>
      <c r="H15" s="35"/>
      <c r="I15" s="143"/>
      <c r="J15" s="143"/>
      <c r="K15" s="45"/>
      <c r="L15" s="105"/>
      <c r="M15" s="6"/>
      <c r="N15" s="145"/>
      <c r="O15" s="182"/>
      <c r="P15" s="205"/>
      <c r="Q15" s="180"/>
      <c r="R15" s="183"/>
      <c r="S15" s="146"/>
      <c r="T15" s="148"/>
      <c r="U15" s="147"/>
      <c r="V15" s="149"/>
      <c r="W15" s="146"/>
      <c r="X15" s="148"/>
      <c r="Y15" s="180"/>
      <c r="Z15" s="149"/>
      <c r="AA15" s="146"/>
      <c r="AB15" s="148"/>
      <c r="AC15" s="147"/>
      <c r="AD15" s="150"/>
      <c r="AE15" s="45"/>
      <c r="AF15" s="105"/>
      <c r="AG15" s="6"/>
      <c r="AH15" s="12"/>
      <c r="AI15" s="257"/>
    </row>
    <row r="16" spans="1:35" ht="15" x14ac:dyDescent="0.25">
      <c r="A16" s="40" t="s">
        <v>52</v>
      </c>
      <c r="B16" s="310" t="s">
        <v>15</v>
      </c>
      <c r="C16" s="311">
        <v>-28619.26</v>
      </c>
      <c r="D16" s="312">
        <v>-159954.53</v>
      </c>
      <c r="E16" s="313">
        <v>88.33</v>
      </c>
      <c r="F16" s="314">
        <v>42</v>
      </c>
      <c r="G16" s="314">
        <v>42</v>
      </c>
      <c r="H16" s="315">
        <v>0.35</v>
      </c>
      <c r="I16" s="315">
        <v>0.1</v>
      </c>
      <c r="J16" s="315">
        <v>1</v>
      </c>
      <c r="K16" s="316">
        <v>19</v>
      </c>
      <c r="L16" s="317">
        <v>12.75</v>
      </c>
      <c r="M16" s="318">
        <f>L16-H16</f>
        <v>12.4</v>
      </c>
      <c r="N16" s="319">
        <f>E16-(M16*J16)</f>
        <v>75.929999999999993</v>
      </c>
      <c r="O16" s="320">
        <v>3</v>
      </c>
      <c r="P16" s="321">
        <v>13.36</v>
      </c>
      <c r="Q16" s="321">
        <f>P16-H16</f>
        <v>13.01</v>
      </c>
      <c r="R16" s="321">
        <f>E16-Q16*J16</f>
        <v>75.319999999999993</v>
      </c>
      <c r="S16" s="322">
        <v>1</v>
      </c>
      <c r="T16" s="323">
        <v>13.64</v>
      </c>
      <c r="U16" s="324">
        <f>T16-H16</f>
        <v>13.290000000000001</v>
      </c>
      <c r="V16" s="319">
        <f>E16-(U16*J16)</f>
        <v>75.039999999999992</v>
      </c>
      <c r="W16" s="322">
        <v>5</v>
      </c>
      <c r="X16" s="323">
        <v>13.56</v>
      </c>
      <c r="Y16" s="321">
        <f>X16-I16</f>
        <v>13.46</v>
      </c>
      <c r="Z16" s="325">
        <f>E16-Y16*J16</f>
        <v>74.87</v>
      </c>
      <c r="AA16" s="326">
        <v>1</v>
      </c>
      <c r="AB16" s="323">
        <v>13.49</v>
      </c>
      <c r="AC16" s="327">
        <f>AB16-I16</f>
        <v>13.39</v>
      </c>
      <c r="AD16" s="328">
        <f>E16-AC16*J16</f>
        <v>74.94</v>
      </c>
      <c r="AE16" s="329">
        <v>22</v>
      </c>
      <c r="AF16" s="321">
        <v>13.25</v>
      </c>
      <c r="AG16" s="318">
        <f>AF16-I16</f>
        <v>13.15</v>
      </c>
      <c r="AH16" s="313">
        <f t="shared" ref="AH16:AH23" si="0">E16-AG16*J16</f>
        <v>75.179999999999993</v>
      </c>
      <c r="AI16" s="330">
        <v>69.33</v>
      </c>
    </row>
    <row r="17" spans="1:35" ht="15" x14ac:dyDescent="0.25">
      <c r="A17" s="40" t="s">
        <v>52</v>
      </c>
      <c r="B17" s="331" t="s">
        <v>16</v>
      </c>
      <c r="C17" s="332">
        <v>-28622.27</v>
      </c>
      <c r="D17" s="333">
        <v>-159955.5</v>
      </c>
      <c r="E17" s="334">
        <v>88.34</v>
      </c>
      <c r="F17" s="335">
        <v>82</v>
      </c>
      <c r="G17" s="335">
        <v>82</v>
      </c>
      <c r="H17" s="335">
        <v>0.5</v>
      </c>
      <c r="I17" s="335">
        <v>0.1</v>
      </c>
      <c r="J17" s="335">
        <v>1</v>
      </c>
      <c r="K17" s="336">
        <v>19</v>
      </c>
      <c r="L17" s="333">
        <v>14.08</v>
      </c>
      <c r="M17" s="318">
        <f t="shared" ref="M17:M45" si="1">L17-H17</f>
        <v>13.58</v>
      </c>
      <c r="N17" s="337">
        <f t="shared" ref="N17:N23" si="2">E17-(M17*J17)</f>
        <v>74.760000000000005</v>
      </c>
      <c r="O17" s="338">
        <v>3</v>
      </c>
      <c r="P17" s="339">
        <v>14.18</v>
      </c>
      <c r="Q17" s="339">
        <f t="shared" ref="Q17:Q23" si="3">P17-H17</f>
        <v>13.68</v>
      </c>
      <c r="R17" s="339">
        <f t="shared" ref="R17:R23" si="4">E17-Q17*J17</f>
        <v>74.66</v>
      </c>
      <c r="S17" s="336">
        <v>1</v>
      </c>
      <c r="T17" s="333">
        <v>14.54</v>
      </c>
      <c r="U17" s="340">
        <f t="shared" ref="U17:U23" si="5">T17-H17</f>
        <v>14.04</v>
      </c>
      <c r="V17" s="337">
        <f t="shared" ref="V17:V23" si="6">E17-(U17*J17)</f>
        <v>74.300000000000011</v>
      </c>
      <c r="W17" s="341">
        <v>5</v>
      </c>
      <c r="X17" s="333">
        <v>14.47</v>
      </c>
      <c r="Y17" s="321">
        <f t="shared" ref="Y17:Y23" si="7">X17-I17</f>
        <v>14.370000000000001</v>
      </c>
      <c r="Z17" s="342">
        <f t="shared" ref="Z17:Z23" si="8">E17-Y17*J17</f>
        <v>73.97</v>
      </c>
      <c r="AA17" s="343">
        <v>1</v>
      </c>
      <c r="AB17" s="333">
        <v>14.58</v>
      </c>
      <c r="AC17" s="318">
        <f t="shared" ref="AC17:AC23" si="9">AB17-I17</f>
        <v>14.48</v>
      </c>
      <c r="AD17" s="342">
        <f t="shared" ref="AD17:AD23" si="10">E17-AC17*J17</f>
        <v>73.86</v>
      </c>
      <c r="AE17" s="344">
        <v>22</v>
      </c>
      <c r="AF17" s="339">
        <v>14.15</v>
      </c>
      <c r="AG17" s="318">
        <f t="shared" ref="AG17:AG23" si="11">AF17-I17</f>
        <v>14.05</v>
      </c>
      <c r="AH17" s="313">
        <f t="shared" si="0"/>
        <v>74.290000000000006</v>
      </c>
      <c r="AI17" s="345">
        <v>69.34</v>
      </c>
    </row>
    <row r="18" spans="1:35" ht="15" x14ac:dyDescent="0.25">
      <c r="A18" s="40" t="s">
        <v>52</v>
      </c>
      <c r="B18" s="307" t="s">
        <v>17</v>
      </c>
      <c r="C18" s="332">
        <v>-28624.29</v>
      </c>
      <c r="D18" s="346">
        <v>-159957.48000000001</v>
      </c>
      <c r="E18" s="334">
        <v>88.19</v>
      </c>
      <c r="F18" s="335">
        <v>150</v>
      </c>
      <c r="G18" s="335">
        <v>150</v>
      </c>
      <c r="H18" s="335">
        <v>0.4</v>
      </c>
      <c r="I18" s="335">
        <v>0.1</v>
      </c>
      <c r="J18" s="335">
        <v>1</v>
      </c>
      <c r="K18" s="336">
        <v>19</v>
      </c>
      <c r="L18" s="333">
        <v>12.48</v>
      </c>
      <c r="M18" s="318">
        <f t="shared" si="1"/>
        <v>12.08</v>
      </c>
      <c r="N18" s="342">
        <f t="shared" si="2"/>
        <v>76.11</v>
      </c>
      <c r="O18" s="338">
        <v>3</v>
      </c>
      <c r="P18" s="339">
        <v>14.29</v>
      </c>
      <c r="Q18" s="339">
        <f t="shared" si="3"/>
        <v>13.889999999999999</v>
      </c>
      <c r="R18" s="339">
        <f t="shared" si="4"/>
        <v>74.3</v>
      </c>
      <c r="S18" s="336">
        <v>1</v>
      </c>
      <c r="T18" s="333">
        <v>14.01</v>
      </c>
      <c r="U18" s="340">
        <f t="shared" si="5"/>
        <v>13.61</v>
      </c>
      <c r="V18" s="342">
        <f t="shared" si="6"/>
        <v>74.58</v>
      </c>
      <c r="W18" s="336">
        <v>5</v>
      </c>
      <c r="X18" s="333">
        <v>14.13</v>
      </c>
      <c r="Y18" s="321">
        <f t="shared" si="7"/>
        <v>14.030000000000001</v>
      </c>
      <c r="Z18" s="342">
        <f t="shared" si="8"/>
        <v>74.16</v>
      </c>
      <c r="AA18" s="343">
        <v>1</v>
      </c>
      <c r="AB18" s="333">
        <v>14.32</v>
      </c>
      <c r="AC18" s="347">
        <f t="shared" si="9"/>
        <v>14.22</v>
      </c>
      <c r="AD18" s="342">
        <f t="shared" si="10"/>
        <v>73.97</v>
      </c>
      <c r="AE18" s="344">
        <v>22</v>
      </c>
      <c r="AF18" s="339">
        <v>14.14</v>
      </c>
      <c r="AG18" s="318">
        <f t="shared" si="11"/>
        <v>14.040000000000001</v>
      </c>
      <c r="AH18" s="313">
        <f t="shared" si="0"/>
        <v>74.149999999999991</v>
      </c>
      <c r="AI18" s="345">
        <v>69.010000000000005</v>
      </c>
    </row>
    <row r="19" spans="1:35" ht="15" x14ac:dyDescent="0.25">
      <c r="A19" s="40" t="s">
        <v>52</v>
      </c>
      <c r="B19" s="307" t="s">
        <v>18</v>
      </c>
      <c r="C19" s="332">
        <v>-28626.31</v>
      </c>
      <c r="D19" s="312">
        <v>-159959.47</v>
      </c>
      <c r="E19" s="334">
        <v>88.05</v>
      </c>
      <c r="F19" s="335">
        <v>22</v>
      </c>
      <c r="G19" s="335">
        <v>22</v>
      </c>
      <c r="H19" s="335">
        <v>0.2</v>
      </c>
      <c r="I19" s="335">
        <v>0.1</v>
      </c>
      <c r="J19" s="335">
        <v>1</v>
      </c>
      <c r="K19" s="336">
        <v>19</v>
      </c>
      <c r="L19" s="333">
        <v>13.1</v>
      </c>
      <c r="M19" s="318">
        <f t="shared" ref="M19" si="12">L19-H19</f>
        <v>12.9</v>
      </c>
      <c r="N19" s="342">
        <f t="shared" ref="N19" si="13">E19-(M19*J19)</f>
        <v>75.149999999999991</v>
      </c>
      <c r="O19" s="338">
        <v>3</v>
      </c>
      <c r="P19" s="339">
        <v>12.74</v>
      </c>
      <c r="Q19" s="339">
        <f t="shared" ref="Q19" si="14">P19-H19</f>
        <v>12.540000000000001</v>
      </c>
      <c r="R19" s="339">
        <f t="shared" ref="R19" si="15">E19-Q19*J19</f>
        <v>75.509999999999991</v>
      </c>
      <c r="S19" s="336">
        <v>1</v>
      </c>
      <c r="T19" s="333">
        <v>12.92</v>
      </c>
      <c r="U19" s="340">
        <f t="shared" ref="U19" si="16">T19-H19</f>
        <v>12.72</v>
      </c>
      <c r="V19" s="342">
        <f t="shared" ref="V19" si="17">E19-(U19*J19)</f>
        <v>75.33</v>
      </c>
      <c r="W19" s="343">
        <v>5</v>
      </c>
      <c r="X19" s="333">
        <v>12.98</v>
      </c>
      <c r="Y19" s="321">
        <f t="shared" ref="Y19" si="18">X19-I19</f>
        <v>12.88</v>
      </c>
      <c r="Z19" s="342">
        <f t="shared" ref="Z19" si="19">E19-Y19*J19</f>
        <v>75.17</v>
      </c>
      <c r="AA19" s="343">
        <v>1</v>
      </c>
      <c r="AB19" s="333">
        <v>13.03</v>
      </c>
      <c r="AC19" s="318">
        <f t="shared" ref="AC19" si="20">AB19-I19</f>
        <v>12.93</v>
      </c>
      <c r="AD19" s="342">
        <f t="shared" ref="AD19" si="21">E19-AC19*J19</f>
        <v>75.12</v>
      </c>
      <c r="AE19" s="344">
        <v>22</v>
      </c>
      <c r="AF19" s="339">
        <v>12.87</v>
      </c>
      <c r="AG19" s="318">
        <f t="shared" ref="AG19" si="22">AF19-I19</f>
        <v>12.77</v>
      </c>
      <c r="AH19" s="313">
        <f t="shared" ref="AH19" si="23">E19-AG19*J19</f>
        <v>75.28</v>
      </c>
      <c r="AI19" s="345">
        <v>69.19</v>
      </c>
    </row>
    <row r="20" spans="1:35" ht="15" x14ac:dyDescent="0.25">
      <c r="A20" s="40" t="s">
        <v>52</v>
      </c>
      <c r="B20" s="42" t="s">
        <v>24</v>
      </c>
      <c r="C20" s="19">
        <v>-28198.3</v>
      </c>
      <c r="D20" s="103">
        <v>-160302.6</v>
      </c>
      <c r="E20" s="13">
        <v>88.68</v>
      </c>
      <c r="F20" s="33">
        <v>116</v>
      </c>
      <c r="G20" s="33">
        <v>116</v>
      </c>
      <c r="H20" s="34">
        <v>0.2</v>
      </c>
      <c r="I20" s="34">
        <v>0.2</v>
      </c>
      <c r="J20" s="33">
        <v>1</v>
      </c>
      <c r="K20" s="44">
        <v>20</v>
      </c>
      <c r="L20" s="103">
        <v>16.010000000000002</v>
      </c>
      <c r="M20" s="120">
        <f t="shared" si="1"/>
        <v>15.810000000000002</v>
      </c>
      <c r="N20" s="145">
        <f t="shared" si="2"/>
        <v>72.87</v>
      </c>
      <c r="O20" s="44"/>
      <c r="P20" s="155"/>
      <c r="Q20" s="51"/>
      <c r="R20" s="51"/>
      <c r="S20" s="47">
        <v>1</v>
      </c>
      <c r="T20" s="103">
        <v>16</v>
      </c>
      <c r="U20" s="147">
        <f t="shared" si="5"/>
        <v>15.8</v>
      </c>
      <c r="V20" s="145">
        <f t="shared" si="6"/>
        <v>72.88000000000001</v>
      </c>
      <c r="W20" s="47">
        <v>5</v>
      </c>
      <c r="X20" s="103">
        <v>15.89</v>
      </c>
      <c r="Y20" s="78">
        <f t="shared" si="7"/>
        <v>15.690000000000001</v>
      </c>
      <c r="Z20" s="145">
        <f t="shared" si="8"/>
        <v>72.990000000000009</v>
      </c>
      <c r="AA20" s="144">
        <v>1</v>
      </c>
      <c r="AB20" s="155">
        <v>18.84</v>
      </c>
      <c r="AC20" s="154">
        <f t="shared" si="9"/>
        <v>18.64</v>
      </c>
      <c r="AD20" s="150">
        <f t="shared" si="10"/>
        <v>70.040000000000006</v>
      </c>
      <c r="AE20" s="99">
        <v>22</v>
      </c>
      <c r="AF20" s="206">
        <v>18.53</v>
      </c>
      <c r="AG20" s="156">
        <f t="shared" si="11"/>
        <v>18.330000000000002</v>
      </c>
      <c r="AH20" s="157">
        <f t="shared" si="0"/>
        <v>70.350000000000009</v>
      </c>
      <c r="AI20" s="258"/>
    </row>
    <row r="21" spans="1:35" ht="15" x14ac:dyDescent="0.25">
      <c r="A21" s="40" t="s">
        <v>52</v>
      </c>
      <c r="B21" s="42" t="s">
        <v>12</v>
      </c>
      <c r="C21" s="103">
        <v>-29085.599999999999</v>
      </c>
      <c r="D21" s="7">
        <v>-158904.70000000001</v>
      </c>
      <c r="E21" s="13">
        <v>85.89</v>
      </c>
      <c r="F21" s="33">
        <v>22</v>
      </c>
      <c r="G21" s="33">
        <v>22</v>
      </c>
      <c r="H21" s="79">
        <v>0.4</v>
      </c>
      <c r="I21" s="124">
        <v>0.1</v>
      </c>
      <c r="J21" s="33">
        <v>1</v>
      </c>
      <c r="K21" s="44">
        <v>7</v>
      </c>
      <c r="L21" s="103">
        <v>7.7</v>
      </c>
      <c r="M21" s="120">
        <f t="shared" si="1"/>
        <v>7.3</v>
      </c>
      <c r="N21" s="145">
        <f t="shared" si="2"/>
        <v>78.59</v>
      </c>
      <c r="O21" s="49">
        <v>9</v>
      </c>
      <c r="P21" s="154">
        <v>7.75</v>
      </c>
      <c r="Q21" s="51">
        <f t="shared" si="3"/>
        <v>7.35</v>
      </c>
      <c r="R21" s="51">
        <f t="shared" si="4"/>
        <v>78.540000000000006</v>
      </c>
      <c r="S21" s="47">
        <v>1</v>
      </c>
      <c r="T21" s="103">
        <v>7.78</v>
      </c>
      <c r="U21" s="147">
        <f t="shared" si="5"/>
        <v>7.38</v>
      </c>
      <c r="V21" s="145">
        <f t="shared" si="6"/>
        <v>78.510000000000005</v>
      </c>
      <c r="W21" s="47">
        <v>5</v>
      </c>
      <c r="X21" s="51">
        <v>7.53</v>
      </c>
      <c r="Y21" s="78">
        <f t="shared" si="7"/>
        <v>7.4300000000000006</v>
      </c>
      <c r="Z21" s="145">
        <f t="shared" si="8"/>
        <v>78.459999999999994</v>
      </c>
      <c r="AA21" s="144">
        <v>1</v>
      </c>
      <c r="AB21" s="51">
        <v>7.45</v>
      </c>
      <c r="AC21" s="185">
        <f t="shared" si="9"/>
        <v>7.3500000000000005</v>
      </c>
      <c r="AD21" s="150">
        <f t="shared" si="10"/>
        <v>78.540000000000006</v>
      </c>
      <c r="AE21" s="99">
        <v>22</v>
      </c>
      <c r="AF21" s="51">
        <v>7.6</v>
      </c>
      <c r="AG21" s="156">
        <f t="shared" si="11"/>
        <v>7.5</v>
      </c>
      <c r="AH21" s="157">
        <f t="shared" si="0"/>
        <v>78.39</v>
      </c>
      <c r="AI21" s="258">
        <v>67.89</v>
      </c>
    </row>
    <row r="22" spans="1:35" ht="15" x14ac:dyDescent="0.25">
      <c r="A22" s="40" t="s">
        <v>52</v>
      </c>
      <c r="B22" s="42" t="s">
        <v>13</v>
      </c>
      <c r="C22" s="103">
        <v>-29095.7</v>
      </c>
      <c r="D22" s="7">
        <v>-158908.6</v>
      </c>
      <c r="E22" s="13">
        <v>86.3</v>
      </c>
      <c r="F22" s="33">
        <v>89</v>
      </c>
      <c r="G22" s="33">
        <v>89</v>
      </c>
      <c r="H22" s="77">
        <v>0.4</v>
      </c>
      <c r="I22" s="125">
        <v>0.1</v>
      </c>
      <c r="J22" s="33">
        <v>1</v>
      </c>
      <c r="K22" s="44">
        <v>7</v>
      </c>
      <c r="L22" s="103">
        <v>11.31</v>
      </c>
      <c r="M22" s="120">
        <f t="shared" si="1"/>
        <v>10.91</v>
      </c>
      <c r="N22" s="13">
        <f t="shared" si="2"/>
        <v>75.39</v>
      </c>
      <c r="O22" s="49">
        <v>9</v>
      </c>
      <c r="P22" s="154">
        <v>12.48</v>
      </c>
      <c r="Q22" s="51">
        <f t="shared" si="3"/>
        <v>12.08</v>
      </c>
      <c r="R22" s="51">
        <f t="shared" si="4"/>
        <v>74.22</v>
      </c>
      <c r="S22" s="47">
        <v>1</v>
      </c>
      <c r="T22" s="103">
        <v>12.72</v>
      </c>
      <c r="U22" s="7">
        <f t="shared" si="5"/>
        <v>12.32</v>
      </c>
      <c r="V22" s="13">
        <f t="shared" si="6"/>
        <v>73.97999999999999</v>
      </c>
      <c r="W22" s="47">
        <v>5</v>
      </c>
      <c r="X22" s="51">
        <v>12.5</v>
      </c>
      <c r="Y22" s="78">
        <f t="shared" si="7"/>
        <v>12.4</v>
      </c>
      <c r="Z22" s="145">
        <f t="shared" si="8"/>
        <v>73.899999999999991</v>
      </c>
      <c r="AA22" s="44">
        <v>1</v>
      </c>
      <c r="AB22" s="51">
        <v>12.55</v>
      </c>
      <c r="AC22" s="154">
        <f t="shared" si="9"/>
        <v>12.450000000000001</v>
      </c>
      <c r="AD22" s="150">
        <f t="shared" si="10"/>
        <v>73.849999999999994</v>
      </c>
      <c r="AE22" s="99">
        <v>22</v>
      </c>
      <c r="AF22" s="51">
        <v>12.28</v>
      </c>
      <c r="AG22" s="156">
        <f t="shared" si="11"/>
        <v>12.18</v>
      </c>
      <c r="AH22" s="157">
        <f t="shared" si="0"/>
        <v>74.12</v>
      </c>
      <c r="AI22" s="258">
        <v>68.3</v>
      </c>
    </row>
    <row r="23" spans="1:35" ht="15" x14ac:dyDescent="0.25">
      <c r="A23" s="40" t="s">
        <v>52</v>
      </c>
      <c r="B23" s="42" t="s">
        <v>14</v>
      </c>
      <c r="C23" s="103">
        <v>-29099.7</v>
      </c>
      <c r="D23" s="7">
        <v>-158910.6</v>
      </c>
      <c r="E23" s="13">
        <v>86.44</v>
      </c>
      <c r="F23" s="33">
        <v>157</v>
      </c>
      <c r="G23" s="33">
        <v>157</v>
      </c>
      <c r="H23" s="77">
        <v>0.5</v>
      </c>
      <c r="I23" s="125">
        <v>0.1</v>
      </c>
      <c r="J23" s="33">
        <v>1</v>
      </c>
      <c r="K23" s="44">
        <v>7</v>
      </c>
      <c r="L23" s="103">
        <v>10.78</v>
      </c>
      <c r="M23" s="120">
        <f t="shared" si="1"/>
        <v>10.28</v>
      </c>
      <c r="N23" s="178">
        <f t="shared" si="2"/>
        <v>76.16</v>
      </c>
      <c r="O23" s="49">
        <v>9</v>
      </c>
      <c r="P23" s="154">
        <v>12.53</v>
      </c>
      <c r="Q23" s="51">
        <f t="shared" si="3"/>
        <v>12.03</v>
      </c>
      <c r="R23" s="51">
        <f t="shared" si="4"/>
        <v>74.41</v>
      </c>
      <c r="S23" s="47">
        <v>1</v>
      </c>
      <c r="T23" s="103">
        <v>12.62</v>
      </c>
      <c r="U23" s="120">
        <f t="shared" si="5"/>
        <v>12.12</v>
      </c>
      <c r="V23" s="227">
        <f t="shared" si="6"/>
        <v>74.319999999999993</v>
      </c>
      <c r="W23" s="47">
        <v>5</v>
      </c>
      <c r="X23" s="51">
        <v>12.39</v>
      </c>
      <c r="Y23" s="78">
        <f t="shared" si="7"/>
        <v>12.290000000000001</v>
      </c>
      <c r="Z23" s="13">
        <f t="shared" si="8"/>
        <v>74.149999999999991</v>
      </c>
      <c r="AA23" s="46">
        <v>1</v>
      </c>
      <c r="AB23" s="51">
        <v>12.42</v>
      </c>
      <c r="AC23" s="154">
        <f t="shared" si="9"/>
        <v>12.32</v>
      </c>
      <c r="AD23" s="11">
        <f t="shared" si="10"/>
        <v>74.12</v>
      </c>
      <c r="AE23" s="99">
        <v>22</v>
      </c>
      <c r="AF23" s="51">
        <v>12.05</v>
      </c>
      <c r="AG23" s="156">
        <f t="shared" si="11"/>
        <v>11.950000000000001</v>
      </c>
      <c r="AH23" s="157">
        <f t="shared" si="0"/>
        <v>74.489999999999995</v>
      </c>
      <c r="AI23" s="241">
        <v>68.44</v>
      </c>
    </row>
    <row r="24" spans="1:35" ht="15" x14ac:dyDescent="0.25">
      <c r="A24" s="40" t="s">
        <v>52</v>
      </c>
      <c r="B24" s="42" t="s">
        <v>23</v>
      </c>
      <c r="C24" s="103">
        <v>-28590.9</v>
      </c>
      <c r="D24" s="7">
        <v>-159810.70000000001</v>
      </c>
      <c r="E24" s="13">
        <v>90.43</v>
      </c>
      <c r="F24" s="33">
        <v>100</v>
      </c>
      <c r="G24" s="33">
        <v>100</v>
      </c>
      <c r="H24" s="77"/>
      <c r="I24" s="125"/>
      <c r="J24" s="33">
        <v>1</v>
      </c>
      <c r="K24" s="44"/>
      <c r="L24" s="103"/>
      <c r="M24" s="120"/>
      <c r="N24" s="121"/>
      <c r="O24" s="49"/>
      <c r="P24" s="154"/>
      <c r="Q24" s="154"/>
      <c r="R24" s="22"/>
      <c r="S24" s="44"/>
      <c r="T24" s="155"/>
      <c r="U24" s="154"/>
      <c r="V24" s="14"/>
      <c r="W24" s="44"/>
      <c r="X24" s="155"/>
      <c r="Y24" s="51"/>
      <c r="Z24" s="11"/>
      <c r="AA24" s="44"/>
      <c r="AB24" s="155"/>
      <c r="AC24" s="154"/>
      <c r="AD24" s="11"/>
      <c r="AE24" s="99"/>
      <c r="AF24" s="155"/>
      <c r="AG24" s="154"/>
      <c r="AH24" s="157"/>
      <c r="AI24" s="241"/>
    </row>
    <row r="25" spans="1:35" ht="15" x14ac:dyDescent="0.25">
      <c r="A25" s="40" t="s">
        <v>52</v>
      </c>
      <c r="B25" s="42" t="s">
        <v>19</v>
      </c>
      <c r="C25" s="103">
        <v>-28639.8</v>
      </c>
      <c r="D25" s="7">
        <v>-160427.79999999999</v>
      </c>
      <c r="E25" s="13">
        <v>84.1</v>
      </c>
      <c r="F25" s="28">
        <v>9.4700000000000006</v>
      </c>
      <c r="G25" s="33">
        <f>10.57-1.1</f>
        <v>9.4700000000000006</v>
      </c>
      <c r="H25" s="77"/>
      <c r="I25" s="125"/>
      <c r="J25" s="33">
        <v>1</v>
      </c>
      <c r="K25" s="44"/>
      <c r="L25" s="103"/>
      <c r="M25" s="120"/>
      <c r="N25" s="121"/>
      <c r="O25" s="49"/>
      <c r="P25" s="154"/>
      <c r="Q25" s="154"/>
      <c r="R25" s="22"/>
      <c r="S25" s="44"/>
      <c r="T25" s="155"/>
      <c r="U25" s="154"/>
      <c r="V25" s="14"/>
      <c r="W25" s="44"/>
      <c r="X25" s="155">
        <v>0.77</v>
      </c>
      <c r="Y25" s="51">
        <f t="shared" ref="Y25:Y43" si="24">X25-H25</f>
        <v>0.77</v>
      </c>
      <c r="Z25" s="11">
        <f t="shared" ref="Z25:Z43" si="25">E25-Y25*J25</f>
        <v>83.33</v>
      </c>
      <c r="AA25" s="44"/>
      <c r="AB25" s="155"/>
      <c r="AC25" s="154"/>
      <c r="AD25" s="11"/>
      <c r="AE25" s="99">
        <v>22</v>
      </c>
      <c r="AF25" s="93">
        <v>1.97</v>
      </c>
      <c r="AG25" s="154">
        <v>1.22</v>
      </c>
      <c r="AH25" s="157">
        <f>E25-AG25*J25</f>
        <v>82.88</v>
      </c>
      <c r="AI25" s="241"/>
    </row>
    <row r="26" spans="1:35" ht="15" x14ac:dyDescent="0.25">
      <c r="A26" s="40" t="s">
        <v>52</v>
      </c>
      <c r="B26" s="42" t="s">
        <v>20</v>
      </c>
      <c r="C26" s="162">
        <v>-28733.18</v>
      </c>
      <c r="D26" s="163">
        <v>-159411.98000000001</v>
      </c>
      <c r="E26" s="164">
        <v>89.15</v>
      </c>
      <c r="F26" s="71">
        <v>3.45</v>
      </c>
      <c r="G26" s="34">
        <f>4.45-1</f>
        <v>3.45</v>
      </c>
      <c r="H26" s="77">
        <v>1</v>
      </c>
      <c r="I26" s="125"/>
      <c r="J26" s="34">
        <v>1</v>
      </c>
      <c r="K26" s="47">
        <v>11</v>
      </c>
      <c r="L26" s="103">
        <v>2.54</v>
      </c>
      <c r="M26" s="120">
        <f t="shared" si="1"/>
        <v>1.54</v>
      </c>
      <c r="N26" s="121">
        <f t="shared" ref="N26:N45" si="26">E26-(M26*J26)</f>
        <v>87.61</v>
      </c>
      <c r="O26" s="48"/>
      <c r="P26" s="7"/>
      <c r="Q26" s="7"/>
      <c r="R26" s="21"/>
      <c r="S26" s="47"/>
      <c r="T26" s="103"/>
      <c r="U26" s="7"/>
      <c r="V26" s="16"/>
      <c r="W26" s="47"/>
      <c r="X26" s="103">
        <v>2.1800000000000002</v>
      </c>
      <c r="Y26" s="51">
        <f t="shared" si="24"/>
        <v>1.1800000000000002</v>
      </c>
      <c r="Z26" s="11">
        <f t="shared" si="25"/>
        <v>87.97</v>
      </c>
      <c r="AA26" s="44"/>
      <c r="AB26" s="155"/>
      <c r="AC26" s="154"/>
      <c r="AD26" s="13"/>
      <c r="AE26" s="99">
        <v>22</v>
      </c>
      <c r="AF26" s="51">
        <v>3.74</v>
      </c>
      <c r="AG26" s="7">
        <v>2.74</v>
      </c>
      <c r="AH26" s="157">
        <f>E26-AG26*J26</f>
        <v>86.410000000000011</v>
      </c>
      <c r="AI26" s="241"/>
    </row>
    <row r="27" spans="1:35" ht="15" x14ac:dyDescent="0.25">
      <c r="A27" s="40" t="s">
        <v>52</v>
      </c>
      <c r="B27" s="36" t="s">
        <v>43</v>
      </c>
      <c r="C27" s="103">
        <v>-28566</v>
      </c>
      <c r="D27" s="7">
        <v>-160419.79999999999</v>
      </c>
      <c r="E27" s="13">
        <v>84.9</v>
      </c>
      <c r="F27" s="28">
        <v>3.31</v>
      </c>
      <c r="G27" s="33">
        <f>4.25-0.94</f>
        <v>3.31</v>
      </c>
      <c r="H27" s="77">
        <v>0.94</v>
      </c>
      <c r="I27" s="125"/>
      <c r="J27" s="33">
        <v>1</v>
      </c>
      <c r="K27" s="44">
        <v>7</v>
      </c>
      <c r="L27" s="207">
        <v>1.67</v>
      </c>
      <c r="M27" s="120">
        <f t="shared" si="1"/>
        <v>0.73</v>
      </c>
      <c r="N27" s="121">
        <f t="shared" si="26"/>
        <v>84.17</v>
      </c>
      <c r="O27" s="49"/>
      <c r="P27" s="154"/>
      <c r="Q27" s="154"/>
      <c r="R27" s="22"/>
      <c r="S27" s="44"/>
      <c r="T27" s="155"/>
      <c r="U27" s="154"/>
      <c r="V27" s="14"/>
      <c r="W27" s="44"/>
      <c r="X27" s="155"/>
      <c r="Y27" s="51"/>
      <c r="Z27" s="11"/>
      <c r="AA27" s="44"/>
      <c r="AB27" s="155"/>
      <c r="AC27" s="154"/>
      <c r="AD27" s="11"/>
      <c r="AE27" s="44"/>
      <c r="AF27" s="155"/>
      <c r="AG27" s="154"/>
      <c r="AH27" s="11"/>
      <c r="AI27" s="256"/>
    </row>
    <row r="28" spans="1:35" ht="15" x14ac:dyDescent="0.25">
      <c r="A28" s="40" t="s">
        <v>52</v>
      </c>
      <c r="B28" s="36" t="s">
        <v>42</v>
      </c>
      <c r="C28" s="162">
        <v>-28713.5</v>
      </c>
      <c r="D28" s="163">
        <v>-160685</v>
      </c>
      <c r="E28" s="164">
        <v>84.1</v>
      </c>
      <c r="F28" s="72">
        <v>2.95</v>
      </c>
      <c r="G28" s="33">
        <f>3.55-0.6</f>
        <v>2.9499999999999997</v>
      </c>
      <c r="H28" s="77"/>
      <c r="I28" s="125"/>
      <c r="J28" s="33">
        <v>1</v>
      </c>
      <c r="K28" s="44"/>
      <c r="L28" s="103"/>
      <c r="M28" s="120"/>
      <c r="N28" s="121"/>
      <c r="O28" s="49"/>
      <c r="P28" s="154"/>
      <c r="Q28" s="154"/>
      <c r="R28" s="22"/>
      <c r="S28" s="44"/>
      <c r="T28" s="155"/>
      <c r="U28" s="154"/>
      <c r="V28" s="67"/>
      <c r="W28" s="65"/>
      <c r="X28" s="104">
        <v>2.21</v>
      </c>
      <c r="Y28" s="51">
        <f t="shared" si="24"/>
        <v>2.21</v>
      </c>
      <c r="Z28" s="11">
        <f t="shared" si="25"/>
        <v>81.89</v>
      </c>
      <c r="AA28" s="44"/>
      <c r="AB28" s="155"/>
      <c r="AC28" s="154"/>
      <c r="AD28" s="11"/>
      <c r="AE28" s="44"/>
      <c r="AF28" s="155"/>
      <c r="AG28" s="154"/>
      <c r="AH28" s="11"/>
      <c r="AI28" s="258"/>
    </row>
    <row r="29" spans="1:35" ht="15" x14ac:dyDescent="0.25">
      <c r="A29" s="40" t="s">
        <v>52</v>
      </c>
      <c r="B29" s="42" t="s">
        <v>78</v>
      </c>
      <c r="C29" s="162">
        <v>-29406.5</v>
      </c>
      <c r="D29" s="163">
        <v>-160676.70000000001</v>
      </c>
      <c r="E29" s="164">
        <v>74</v>
      </c>
      <c r="F29" s="72">
        <v>6</v>
      </c>
      <c r="G29" s="34">
        <f>6.7-0.7</f>
        <v>6</v>
      </c>
      <c r="H29" s="77">
        <v>0.7</v>
      </c>
      <c r="I29" s="125"/>
      <c r="J29" s="34">
        <v>1</v>
      </c>
      <c r="K29" s="47">
        <v>7</v>
      </c>
      <c r="L29" s="103">
        <v>3.9</v>
      </c>
      <c r="M29" s="120">
        <f t="shared" si="1"/>
        <v>3.2</v>
      </c>
      <c r="N29" s="121">
        <f t="shared" si="26"/>
        <v>70.8</v>
      </c>
      <c r="O29" s="48"/>
      <c r="P29" s="7"/>
      <c r="Q29" s="7"/>
      <c r="R29" s="21"/>
      <c r="S29" s="47"/>
      <c r="T29" s="103"/>
      <c r="U29" s="7"/>
      <c r="V29" s="16"/>
      <c r="W29" s="47"/>
      <c r="X29" s="103"/>
      <c r="Y29" s="51"/>
      <c r="Z29" s="11"/>
      <c r="AA29" s="44"/>
      <c r="AB29" s="155"/>
      <c r="AC29" s="154"/>
      <c r="AD29" s="13"/>
      <c r="AE29" s="47"/>
      <c r="AF29" s="103"/>
      <c r="AG29" s="7"/>
      <c r="AH29" s="13"/>
      <c r="AI29" s="258"/>
    </row>
    <row r="30" spans="1:35" ht="15" x14ac:dyDescent="0.25">
      <c r="A30" s="40" t="s">
        <v>52</v>
      </c>
      <c r="B30" s="42" t="s">
        <v>28</v>
      </c>
      <c r="C30" s="103">
        <v>-30335.8</v>
      </c>
      <c r="D30" s="7">
        <v>-160647.1</v>
      </c>
      <c r="E30" s="13">
        <v>70.16</v>
      </c>
      <c r="F30" s="33">
        <v>110</v>
      </c>
      <c r="G30" s="33">
        <v>110</v>
      </c>
      <c r="H30" s="79"/>
      <c r="I30" s="124"/>
      <c r="J30" s="33">
        <v>1</v>
      </c>
      <c r="K30" s="44"/>
      <c r="L30" s="103"/>
      <c r="M30" s="120"/>
      <c r="N30" s="121"/>
      <c r="O30" s="49"/>
      <c r="P30" s="154"/>
      <c r="Q30" s="154"/>
      <c r="R30" s="57"/>
      <c r="S30" s="65"/>
      <c r="T30" s="104"/>
      <c r="U30" s="9"/>
      <c r="V30" s="14"/>
      <c r="W30" s="44"/>
      <c r="X30" s="155"/>
      <c r="Y30" s="51"/>
      <c r="Z30" s="11"/>
      <c r="AA30" s="44"/>
      <c r="AB30" s="155"/>
      <c r="AC30" s="154"/>
      <c r="AD30" s="11"/>
      <c r="AE30" s="44"/>
      <c r="AF30" s="155"/>
      <c r="AG30" s="154"/>
      <c r="AH30" s="11"/>
      <c r="AI30" s="241"/>
    </row>
    <row r="31" spans="1:35" ht="15" x14ac:dyDescent="0.25">
      <c r="A31" s="40" t="s">
        <v>52</v>
      </c>
      <c r="B31" s="42" t="s">
        <v>21</v>
      </c>
      <c r="C31" s="165">
        <v>-30271.4</v>
      </c>
      <c r="D31" s="166">
        <v>-160510</v>
      </c>
      <c r="E31" s="167">
        <v>65.3</v>
      </c>
      <c r="F31" s="73">
        <v>4</v>
      </c>
      <c r="G31" s="33">
        <f>4.95-0.95</f>
        <v>4</v>
      </c>
      <c r="H31" s="77">
        <v>0.95</v>
      </c>
      <c r="I31" s="125"/>
      <c r="J31" s="33">
        <v>1</v>
      </c>
      <c r="K31" s="44">
        <v>7</v>
      </c>
      <c r="L31" s="103">
        <v>4.22</v>
      </c>
      <c r="M31" s="120">
        <f t="shared" si="1"/>
        <v>3.2699999999999996</v>
      </c>
      <c r="N31" s="121">
        <f t="shared" si="26"/>
        <v>62.03</v>
      </c>
      <c r="O31" s="49"/>
      <c r="P31" s="154"/>
      <c r="Q31" s="154"/>
      <c r="R31" s="22"/>
      <c r="S31" s="44"/>
      <c r="T31" s="155"/>
      <c r="U31" s="154"/>
      <c r="V31" s="14"/>
      <c r="W31" s="44"/>
      <c r="X31" s="155"/>
      <c r="Y31" s="51"/>
      <c r="Z31" s="11"/>
      <c r="AA31" s="44"/>
      <c r="AB31" s="155"/>
      <c r="AC31" s="154"/>
      <c r="AD31" s="11"/>
      <c r="AE31" s="44"/>
      <c r="AF31" s="155"/>
      <c r="AG31" s="154"/>
      <c r="AH31" s="11"/>
      <c r="AI31" s="256"/>
    </row>
    <row r="32" spans="1:35" ht="15" x14ac:dyDescent="0.25">
      <c r="A32" s="40" t="s">
        <v>52</v>
      </c>
      <c r="B32" s="36" t="s">
        <v>41</v>
      </c>
      <c r="C32" s="162">
        <v>-28099.9</v>
      </c>
      <c r="D32" s="163">
        <v>-152710.39999999999</v>
      </c>
      <c r="E32" s="164">
        <v>67.53</v>
      </c>
      <c r="F32" s="71">
        <v>1.0900000000000001</v>
      </c>
      <c r="G32" s="34">
        <v>1.0900000000000001</v>
      </c>
      <c r="H32" s="79">
        <v>0</v>
      </c>
      <c r="I32" s="124"/>
      <c r="J32" s="34">
        <v>1</v>
      </c>
      <c r="K32" s="47"/>
      <c r="L32" s="103"/>
      <c r="M32" s="120"/>
      <c r="N32" s="121"/>
      <c r="O32" s="49"/>
      <c r="P32" s="154"/>
      <c r="Q32" s="154"/>
      <c r="R32" s="22"/>
      <c r="S32" s="44"/>
      <c r="T32" s="155"/>
      <c r="U32" s="154"/>
      <c r="V32" s="14"/>
      <c r="W32" s="44"/>
      <c r="X32" s="155">
        <v>0.2</v>
      </c>
      <c r="Y32" s="51">
        <f t="shared" si="24"/>
        <v>0.2</v>
      </c>
      <c r="Z32" s="11">
        <f t="shared" si="25"/>
        <v>67.33</v>
      </c>
      <c r="AA32" s="44"/>
      <c r="AB32" s="155"/>
      <c r="AC32" s="154"/>
      <c r="AD32" s="11"/>
      <c r="AE32" s="44"/>
      <c r="AF32" s="155"/>
      <c r="AG32" s="154"/>
      <c r="AH32" s="11"/>
      <c r="AI32" s="258"/>
    </row>
    <row r="33" spans="1:35" ht="15" x14ac:dyDescent="0.25">
      <c r="A33" s="40" t="s">
        <v>52</v>
      </c>
      <c r="B33" s="42" t="s">
        <v>37</v>
      </c>
      <c r="C33" s="165">
        <v>-29822.799999999999</v>
      </c>
      <c r="D33" s="166">
        <v>-154147.29999999999</v>
      </c>
      <c r="E33" s="167">
        <v>53.7</v>
      </c>
      <c r="F33" s="74">
        <v>0</v>
      </c>
      <c r="G33" s="34">
        <v>0</v>
      </c>
      <c r="H33" s="77">
        <v>0</v>
      </c>
      <c r="I33" s="125"/>
      <c r="J33" s="34">
        <v>1</v>
      </c>
      <c r="K33" s="47"/>
      <c r="L33" s="103"/>
      <c r="M33" s="120"/>
      <c r="N33" s="121"/>
      <c r="O33" s="48"/>
      <c r="P33" s="7"/>
      <c r="Q33" s="7"/>
      <c r="R33" s="21"/>
      <c r="S33" s="47"/>
      <c r="T33" s="103"/>
      <c r="U33" s="7"/>
      <c r="V33" s="16"/>
      <c r="W33" s="47"/>
      <c r="X33" s="103"/>
      <c r="Y33" s="51"/>
      <c r="Z33" s="11"/>
      <c r="AA33" s="44"/>
      <c r="AB33" s="155"/>
      <c r="AC33" s="154"/>
      <c r="AD33" s="13"/>
      <c r="AE33" s="47"/>
      <c r="AF33" s="103"/>
      <c r="AG33" s="7"/>
      <c r="AH33" s="13"/>
      <c r="AI33" s="258"/>
    </row>
    <row r="34" spans="1:35" ht="15" x14ac:dyDescent="0.25">
      <c r="A34" s="40" t="s">
        <v>52</v>
      </c>
      <c r="B34" s="36" t="s">
        <v>44</v>
      </c>
      <c r="C34" s="103">
        <v>-29235.65</v>
      </c>
      <c r="D34" s="7">
        <v>-153806.04999999999</v>
      </c>
      <c r="E34" s="13">
        <v>64.849999999999994</v>
      </c>
      <c r="F34" s="28">
        <v>5.35</v>
      </c>
      <c r="G34" s="34">
        <v>5.35</v>
      </c>
      <c r="H34" s="79">
        <v>0.9</v>
      </c>
      <c r="I34" s="124"/>
      <c r="J34" s="34">
        <v>1</v>
      </c>
      <c r="K34" s="47"/>
      <c r="L34" s="103"/>
      <c r="M34" s="120"/>
      <c r="N34" s="121"/>
      <c r="O34" s="48"/>
      <c r="P34" s="7"/>
      <c r="Q34" s="7"/>
      <c r="R34" s="21"/>
      <c r="S34" s="47"/>
      <c r="T34" s="103"/>
      <c r="U34" s="7"/>
      <c r="V34" s="16"/>
      <c r="W34" s="47"/>
      <c r="X34" s="103"/>
      <c r="Y34" s="51"/>
      <c r="Z34" s="11"/>
      <c r="AA34" s="44"/>
      <c r="AB34" s="155"/>
      <c r="AC34" s="154"/>
      <c r="AD34" s="13"/>
      <c r="AE34" s="47"/>
      <c r="AF34" s="103"/>
      <c r="AG34" s="7"/>
      <c r="AH34" s="13"/>
      <c r="AI34" s="258"/>
    </row>
    <row r="35" spans="1:35" ht="15" x14ac:dyDescent="0.25">
      <c r="A35" s="40" t="s">
        <v>52</v>
      </c>
      <c r="B35" s="36" t="s">
        <v>38</v>
      </c>
      <c r="C35" s="165">
        <v>-30167.69</v>
      </c>
      <c r="D35" s="166">
        <v>-154683.54999999999</v>
      </c>
      <c r="E35" s="167">
        <v>57.14</v>
      </c>
      <c r="F35" s="74">
        <v>4.6500000000000004</v>
      </c>
      <c r="G35" s="34">
        <v>4.6500000000000004</v>
      </c>
      <c r="H35" s="306">
        <v>0.9</v>
      </c>
      <c r="I35" s="125"/>
      <c r="J35" s="34">
        <v>1</v>
      </c>
      <c r="K35" s="47"/>
      <c r="L35" s="103"/>
      <c r="M35" s="120"/>
      <c r="N35" s="121"/>
      <c r="O35" s="44"/>
      <c r="P35" s="22"/>
      <c r="Q35" s="154"/>
      <c r="R35" s="22"/>
      <c r="S35" s="44"/>
      <c r="T35" s="155"/>
      <c r="U35" s="154"/>
      <c r="V35" s="14"/>
      <c r="W35" s="44"/>
      <c r="X35" s="155">
        <v>2.6</v>
      </c>
      <c r="Y35" s="51">
        <f t="shared" si="24"/>
        <v>1.7000000000000002</v>
      </c>
      <c r="Z35" s="11">
        <f t="shared" si="25"/>
        <v>55.44</v>
      </c>
      <c r="AA35" s="44"/>
      <c r="AB35" s="155"/>
      <c r="AC35" s="154"/>
      <c r="AD35" s="11"/>
      <c r="AE35" s="44"/>
      <c r="AF35" s="155"/>
      <c r="AG35" s="154"/>
      <c r="AH35" s="11"/>
      <c r="AI35" s="258"/>
    </row>
    <row r="36" spans="1:35" ht="15" x14ac:dyDescent="0.25">
      <c r="A36" s="40" t="s">
        <v>52</v>
      </c>
      <c r="B36" s="42" t="s">
        <v>39</v>
      </c>
      <c r="C36" s="162">
        <v>-29813.1</v>
      </c>
      <c r="D36" s="163">
        <v>-159340.70000000001</v>
      </c>
      <c r="E36" s="164">
        <v>78</v>
      </c>
      <c r="F36" s="72">
        <v>0</v>
      </c>
      <c r="G36" s="34">
        <v>0</v>
      </c>
      <c r="H36" s="77">
        <v>0</v>
      </c>
      <c r="I36" s="125"/>
      <c r="J36" s="34">
        <v>1</v>
      </c>
      <c r="K36" s="47"/>
      <c r="L36" s="103"/>
      <c r="M36" s="120"/>
      <c r="N36" s="121"/>
      <c r="O36" s="44"/>
      <c r="P36" s="22"/>
      <c r="Q36" s="154"/>
      <c r="R36" s="22"/>
      <c r="S36" s="44"/>
      <c r="T36" s="155"/>
      <c r="U36" s="154"/>
      <c r="V36" s="14"/>
      <c r="W36" s="44"/>
      <c r="X36" s="155"/>
      <c r="Y36" s="51"/>
      <c r="Z36" s="11"/>
      <c r="AA36" s="44"/>
      <c r="AB36" s="155"/>
      <c r="AC36" s="154"/>
      <c r="AD36" s="11"/>
      <c r="AE36" s="44"/>
      <c r="AF36" s="155"/>
      <c r="AG36" s="154"/>
      <c r="AH36" s="11"/>
      <c r="AI36" s="258"/>
    </row>
    <row r="37" spans="1:35" ht="15" x14ac:dyDescent="0.25">
      <c r="A37" s="40" t="s">
        <v>52</v>
      </c>
      <c r="B37" s="42" t="s">
        <v>25</v>
      </c>
      <c r="C37" s="162">
        <v>-29503.599999999999</v>
      </c>
      <c r="D37" s="163" t="s">
        <v>40</v>
      </c>
      <c r="E37" s="164">
        <v>81.010000000000005</v>
      </c>
      <c r="F37" s="33">
        <v>80</v>
      </c>
      <c r="G37" s="33">
        <v>80</v>
      </c>
      <c r="H37" s="77">
        <v>0.55000000000000004</v>
      </c>
      <c r="I37" s="125"/>
      <c r="J37" s="34">
        <v>1</v>
      </c>
      <c r="K37" s="47">
        <v>11</v>
      </c>
      <c r="L37" s="103">
        <v>7.75</v>
      </c>
      <c r="M37" s="120">
        <f t="shared" si="1"/>
        <v>7.2</v>
      </c>
      <c r="N37" s="121">
        <f t="shared" si="26"/>
        <v>73.81</v>
      </c>
      <c r="O37" s="44"/>
      <c r="P37" s="22"/>
      <c r="Q37" s="154"/>
      <c r="R37" s="22"/>
      <c r="S37" s="44"/>
      <c r="T37" s="155"/>
      <c r="U37" s="154"/>
      <c r="V37" s="14"/>
      <c r="W37" s="44"/>
      <c r="X37" s="155"/>
      <c r="Y37" s="51"/>
      <c r="Z37" s="11"/>
      <c r="AA37" s="44"/>
      <c r="AB37" s="155"/>
      <c r="AC37" s="154"/>
      <c r="AD37" s="11"/>
      <c r="AE37" s="44"/>
      <c r="AF37" s="155"/>
      <c r="AG37" s="154"/>
      <c r="AH37" s="11"/>
      <c r="AI37" s="258">
        <v>65.010000000000005</v>
      </c>
    </row>
    <row r="38" spans="1:35" ht="15" x14ac:dyDescent="0.25">
      <c r="A38" s="40" t="s">
        <v>52</v>
      </c>
      <c r="B38" s="42" t="s">
        <v>26</v>
      </c>
      <c r="C38" s="103">
        <v>-29475.1</v>
      </c>
      <c r="D38" s="7">
        <v>-160432.70000000001</v>
      </c>
      <c r="E38" s="13">
        <v>79.62</v>
      </c>
      <c r="F38" s="33">
        <v>146</v>
      </c>
      <c r="G38" s="33">
        <v>146</v>
      </c>
      <c r="H38" s="33" t="s">
        <v>81</v>
      </c>
      <c r="I38" s="34"/>
      <c r="J38" s="34">
        <v>1</v>
      </c>
      <c r="K38" s="47"/>
      <c r="L38" s="103"/>
      <c r="M38" s="120"/>
      <c r="N38" s="121"/>
      <c r="O38" s="44"/>
      <c r="P38" s="22"/>
      <c r="Q38" s="154"/>
      <c r="R38" s="22"/>
      <c r="S38" s="44"/>
      <c r="T38" s="155"/>
      <c r="U38" s="154"/>
      <c r="V38" s="14"/>
      <c r="W38" s="44"/>
      <c r="X38" s="155"/>
      <c r="Y38" s="51"/>
      <c r="Z38" s="11"/>
      <c r="AA38" s="44"/>
      <c r="AB38" s="155"/>
      <c r="AC38" s="154"/>
      <c r="AD38" s="11"/>
      <c r="AE38" s="44"/>
      <c r="AF38" s="155"/>
      <c r="AG38" s="154"/>
      <c r="AH38" s="11"/>
      <c r="AI38" s="258">
        <v>63.62</v>
      </c>
    </row>
    <row r="39" spans="1:35" ht="15" x14ac:dyDescent="0.25">
      <c r="A39" s="40" t="s">
        <v>52</v>
      </c>
      <c r="B39" s="42" t="s">
        <v>82</v>
      </c>
      <c r="C39" s="162">
        <v>-29601</v>
      </c>
      <c r="D39" s="163">
        <v>-160510.42000000001</v>
      </c>
      <c r="E39" s="164">
        <v>77.38</v>
      </c>
      <c r="F39" s="72">
        <v>3.86</v>
      </c>
      <c r="G39" s="72">
        <v>3.86</v>
      </c>
      <c r="H39" s="34">
        <v>0.9</v>
      </c>
      <c r="I39" s="34"/>
      <c r="J39" s="34">
        <v>1</v>
      </c>
      <c r="K39" s="47"/>
      <c r="L39" s="103"/>
      <c r="M39" s="120"/>
      <c r="N39" s="121"/>
      <c r="O39" s="44"/>
      <c r="P39" s="22"/>
      <c r="Q39" s="154"/>
      <c r="R39" s="22"/>
      <c r="S39" s="44"/>
      <c r="T39" s="155"/>
      <c r="U39" s="154"/>
      <c r="V39" s="14"/>
      <c r="W39" s="44"/>
      <c r="X39" s="7">
        <v>2.06</v>
      </c>
      <c r="Y39" s="51">
        <f t="shared" si="24"/>
        <v>1.1600000000000001</v>
      </c>
      <c r="Z39" s="11">
        <f t="shared" si="25"/>
        <v>76.22</v>
      </c>
      <c r="AA39" s="44"/>
      <c r="AB39" s="155"/>
      <c r="AC39" s="154"/>
      <c r="AD39" s="11"/>
      <c r="AE39" s="44"/>
      <c r="AF39" s="155"/>
      <c r="AG39" s="154"/>
      <c r="AH39" s="11"/>
      <c r="AI39" s="258"/>
    </row>
    <row r="40" spans="1:35" ht="15" x14ac:dyDescent="0.25">
      <c r="A40" s="40" t="s">
        <v>52</v>
      </c>
      <c r="B40" s="42" t="s">
        <v>85</v>
      </c>
      <c r="C40" s="103">
        <v>-29675.8</v>
      </c>
      <c r="D40" s="7">
        <v>-160466.5</v>
      </c>
      <c r="E40" s="13">
        <v>77.599999999999994</v>
      </c>
      <c r="F40" s="28">
        <v>3.96</v>
      </c>
      <c r="G40" s="28">
        <v>3.96</v>
      </c>
      <c r="H40" s="34">
        <v>0.9</v>
      </c>
      <c r="I40" s="34"/>
      <c r="J40" s="34">
        <v>1</v>
      </c>
      <c r="K40" s="47"/>
      <c r="L40" s="103"/>
      <c r="M40" s="120"/>
      <c r="N40" s="121"/>
      <c r="O40" s="44"/>
      <c r="P40" s="22"/>
      <c r="Q40" s="154"/>
      <c r="R40" s="22"/>
      <c r="S40" s="44"/>
      <c r="T40" s="155"/>
      <c r="U40" s="154"/>
      <c r="V40" s="14"/>
      <c r="W40" s="44"/>
      <c r="X40" s="7">
        <v>1.99</v>
      </c>
      <c r="Y40" s="51">
        <f t="shared" si="24"/>
        <v>1.0899999999999999</v>
      </c>
      <c r="Z40" s="11">
        <f t="shared" si="25"/>
        <v>76.509999999999991</v>
      </c>
      <c r="AA40" s="44"/>
      <c r="AB40" s="155"/>
      <c r="AC40" s="154"/>
      <c r="AD40" s="11"/>
      <c r="AE40" s="44"/>
      <c r="AF40" s="155"/>
      <c r="AG40" s="154"/>
      <c r="AH40" s="11"/>
      <c r="AI40" s="258"/>
    </row>
    <row r="41" spans="1:35" ht="15" x14ac:dyDescent="0.25">
      <c r="A41" s="40" t="s">
        <v>52</v>
      </c>
      <c r="B41" s="42" t="s">
        <v>84</v>
      </c>
      <c r="C41" s="103">
        <v>-29707.8</v>
      </c>
      <c r="D41" s="7">
        <v>-160435.6</v>
      </c>
      <c r="E41" s="13">
        <v>79.400000000000006</v>
      </c>
      <c r="F41" s="28">
        <v>3.88</v>
      </c>
      <c r="G41" s="28">
        <v>3.88</v>
      </c>
      <c r="H41" s="34">
        <v>0.85</v>
      </c>
      <c r="I41" s="34"/>
      <c r="J41" s="34">
        <v>1</v>
      </c>
      <c r="K41" s="47"/>
      <c r="L41" s="103"/>
      <c r="M41" s="120"/>
      <c r="N41" s="121"/>
      <c r="O41" s="44"/>
      <c r="P41" s="22"/>
      <c r="Q41" s="154"/>
      <c r="R41" s="22"/>
      <c r="S41" s="44"/>
      <c r="T41" s="155"/>
      <c r="U41" s="154"/>
      <c r="V41" s="14"/>
      <c r="W41" s="44"/>
      <c r="X41" s="7">
        <v>2.59</v>
      </c>
      <c r="Y41" s="51">
        <f t="shared" si="24"/>
        <v>1.7399999999999998</v>
      </c>
      <c r="Z41" s="11">
        <f t="shared" si="25"/>
        <v>77.660000000000011</v>
      </c>
      <c r="AA41" s="44"/>
      <c r="AB41" s="155"/>
      <c r="AC41" s="154"/>
      <c r="AD41" s="11"/>
      <c r="AE41" s="44"/>
      <c r="AF41" s="155"/>
      <c r="AG41" s="154"/>
      <c r="AH41" s="11"/>
      <c r="AI41" s="258"/>
    </row>
    <row r="42" spans="1:35" ht="15" x14ac:dyDescent="0.25">
      <c r="A42" s="40" t="s">
        <v>52</v>
      </c>
      <c r="B42" s="42" t="s">
        <v>83</v>
      </c>
      <c r="C42" s="103">
        <v>-29663.9</v>
      </c>
      <c r="D42" s="7">
        <v>-160286.79999999999</v>
      </c>
      <c r="E42" s="13">
        <v>79.400000000000006</v>
      </c>
      <c r="F42" s="28">
        <v>4.4400000000000004</v>
      </c>
      <c r="G42" s="28">
        <v>4.4400000000000004</v>
      </c>
      <c r="H42" s="34">
        <v>0.93</v>
      </c>
      <c r="I42" s="34"/>
      <c r="J42" s="34">
        <v>1</v>
      </c>
      <c r="K42" s="47"/>
      <c r="L42" s="103"/>
      <c r="M42" s="120"/>
      <c r="N42" s="121"/>
      <c r="O42" s="44"/>
      <c r="P42" s="22"/>
      <c r="Q42" s="154"/>
      <c r="R42" s="22"/>
      <c r="S42" s="44"/>
      <c r="T42" s="155"/>
      <c r="U42" s="154"/>
      <c r="V42" s="14"/>
      <c r="W42" s="44"/>
      <c r="X42" s="7">
        <v>3.02</v>
      </c>
      <c r="Y42" s="51">
        <f t="shared" si="24"/>
        <v>2.09</v>
      </c>
      <c r="Z42" s="11">
        <f t="shared" si="25"/>
        <v>77.31</v>
      </c>
      <c r="AA42" s="44"/>
      <c r="AB42" s="155"/>
      <c r="AC42" s="154"/>
      <c r="AD42" s="11"/>
      <c r="AE42" s="44"/>
      <c r="AF42" s="155"/>
      <c r="AG42" s="154"/>
      <c r="AH42" s="11"/>
      <c r="AI42" s="241"/>
    </row>
    <row r="43" spans="1:35" ht="15" x14ac:dyDescent="0.25">
      <c r="A43" s="40" t="s">
        <v>52</v>
      </c>
      <c r="B43" s="42" t="s">
        <v>22</v>
      </c>
      <c r="C43" s="103">
        <v>-30056.34</v>
      </c>
      <c r="D43" s="166">
        <v>-154227.26999999999</v>
      </c>
      <c r="E43" s="167">
        <v>58.08</v>
      </c>
      <c r="F43" s="34" t="s">
        <v>45</v>
      </c>
      <c r="G43" s="34" t="s">
        <v>45</v>
      </c>
      <c r="H43" s="34">
        <v>0</v>
      </c>
      <c r="I43" s="34"/>
      <c r="J43" s="33">
        <v>1</v>
      </c>
      <c r="K43" s="44"/>
      <c r="L43" s="103"/>
      <c r="M43" s="120"/>
      <c r="N43" s="121"/>
      <c r="O43" s="44"/>
      <c r="P43" s="22"/>
      <c r="Q43" s="154"/>
      <c r="R43" s="22"/>
      <c r="S43" s="44"/>
      <c r="T43" s="155"/>
      <c r="U43" s="154"/>
      <c r="V43" s="14"/>
      <c r="W43" s="44"/>
      <c r="X43" s="154">
        <v>28.86</v>
      </c>
      <c r="Y43" s="51">
        <f t="shared" si="24"/>
        <v>28.86</v>
      </c>
      <c r="Z43" s="11">
        <f t="shared" si="25"/>
        <v>29.22</v>
      </c>
      <c r="AA43" s="44"/>
      <c r="AB43" s="155"/>
      <c r="AC43" s="154"/>
      <c r="AD43" s="11"/>
      <c r="AE43" s="44"/>
      <c r="AF43" s="155"/>
      <c r="AG43" s="154"/>
      <c r="AH43" s="11"/>
      <c r="AI43" s="256"/>
    </row>
    <row r="44" spans="1:35" ht="15" x14ac:dyDescent="0.25">
      <c r="A44" s="40" t="s">
        <v>52</v>
      </c>
      <c r="B44" s="36" t="s">
        <v>27</v>
      </c>
      <c r="C44" s="103">
        <v>-26809.4</v>
      </c>
      <c r="D44" s="7">
        <v>-158878</v>
      </c>
      <c r="E44" s="13">
        <v>86.6</v>
      </c>
      <c r="F44" s="33">
        <v>80</v>
      </c>
      <c r="G44" s="33">
        <v>80</v>
      </c>
      <c r="H44" s="33">
        <v>0</v>
      </c>
      <c r="I44" s="33"/>
      <c r="J44" s="33">
        <v>1</v>
      </c>
      <c r="K44" s="47">
        <v>12</v>
      </c>
      <c r="L44" s="103">
        <v>8.11</v>
      </c>
      <c r="M44" s="120">
        <f t="shared" si="1"/>
        <v>8.11</v>
      </c>
      <c r="N44" s="121">
        <f t="shared" si="26"/>
        <v>78.489999999999995</v>
      </c>
      <c r="O44" s="44"/>
      <c r="P44" s="22"/>
      <c r="Q44" s="154"/>
      <c r="R44" s="22"/>
      <c r="S44" s="44"/>
      <c r="T44" s="155"/>
      <c r="U44" s="154"/>
      <c r="V44" s="14"/>
      <c r="W44" s="44"/>
      <c r="X44" s="155"/>
      <c r="Y44" s="51"/>
      <c r="Z44" s="11"/>
      <c r="AA44" s="44"/>
      <c r="AB44" s="155"/>
      <c r="AC44" s="154"/>
      <c r="AD44" s="11"/>
      <c r="AE44" s="44"/>
      <c r="AF44" s="155"/>
      <c r="AG44" s="154"/>
      <c r="AH44" s="11"/>
      <c r="AI44" s="241"/>
    </row>
    <row r="45" spans="1:35" ht="15.75" thickBot="1" x14ac:dyDescent="0.3">
      <c r="A45" s="41" t="s">
        <v>52</v>
      </c>
      <c r="B45" s="53" t="s">
        <v>11</v>
      </c>
      <c r="C45" s="461">
        <v>-27309.39</v>
      </c>
      <c r="D45" s="461">
        <v>-158212.04999999999</v>
      </c>
      <c r="E45" s="461">
        <v>84.24</v>
      </c>
      <c r="F45" s="462" t="s">
        <v>70</v>
      </c>
      <c r="G45" s="380" t="s">
        <v>70</v>
      </c>
      <c r="H45" s="35">
        <v>0.3</v>
      </c>
      <c r="I45" s="35"/>
      <c r="J45" s="35">
        <v>1</v>
      </c>
      <c r="K45" s="182">
        <v>12</v>
      </c>
      <c r="L45" s="179">
        <v>0.6</v>
      </c>
      <c r="M45" s="228">
        <f t="shared" si="1"/>
        <v>0.3</v>
      </c>
      <c r="N45" s="181">
        <f t="shared" si="26"/>
        <v>83.94</v>
      </c>
      <c r="O45" s="45"/>
      <c r="P45" s="105"/>
      <c r="Q45" s="6"/>
      <c r="R45" s="31"/>
      <c r="S45" s="45"/>
      <c r="T45" s="105"/>
      <c r="U45" s="6"/>
      <c r="V45" s="15"/>
      <c r="W45" s="45"/>
      <c r="X45" s="105"/>
      <c r="Y45" s="93"/>
      <c r="Z45" s="150"/>
      <c r="AA45" s="45"/>
      <c r="AB45" s="105"/>
      <c r="AC45" s="6"/>
      <c r="AD45" s="12"/>
      <c r="AE45" s="45"/>
      <c r="AF45" s="105"/>
      <c r="AG45" s="6"/>
      <c r="AH45" s="12"/>
      <c r="AI45" s="257"/>
    </row>
    <row r="46" spans="1:35" ht="15" x14ac:dyDescent="0.25">
      <c r="A46" s="40" t="s">
        <v>52</v>
      </c>
      <c r="B46" s="82" t="s">
        <v>56</v>
      </c>
      <c r="C46" s="168">
        <v>-29008.400000000001</v>
      </c>
      <c r="D46" s="169">
        <v>-158869.6</v>
      </c>
      <c r="E46" s="170">
        <v>87.36</v>
      </c>
      <c r="F46" s="118">
        <v>247.65</v>
      </c>
      <c r="G46" s="33" t="s">
        <v>45</v>
      </c>
      <c r="H46" s="83">
        <v>0.5</v>
      </c>
      <c r="I46" s="158"/>
      <c r="J46" s="133">
        <v>0.87</v>
      </c>
      <c r="K46" s="84">
        <v>21</v>
      </c>
      <c r="L46" s="141">
        <v>14.12</v>
      </c>
      <c r="M46" s="229">
        <f>L46-H46</f>
        <v>13.62</v>
      </c>
      <c r="N46" s="142">
        <f>E46-M46*J46</f>
        <v>75.510599999999997</v>
      </c>
      <c r="O46" s="85">
        <v>9</v>
      </c>
      <c r="P46" s="141">
        <v>13.48</v>
      </c>
      <c r="Q46" s="78">
        <f>P46-H46</f>
        <v>12.98</v>
      </c>
      <c r="R46" s="86">
        <f>E46-Q46*J46</f>
        <v>76.067399999999992</v>
      </c>
      <c r="S46" s="232">
        <v>1</v>
      </c>
      <c r="T46" s="233">
        <v>15.28</v>
      </c>
      <c r="U46" s="78">
        <f>T46-H46</f>
        <v>14.78</v>
      </c>
      <c r="V46" s="209">
        <f>E46-(U46*J46)</f>
        <v>74.501400000000004</v>
      </c>
      <c r="W46" s="152">
        <v>5</v>
      </c>
      <c r="X46" s="141">
        <v>15.4</v>
      </c>
      <c r="Y46" s="225">
        <f>X46-H46</f>
        <v>14.9</v>
      </c>
      <c r="Z46" s="226">
        <f>E46-Y46*J46</f>
        <v>74.396999999999991</v>
      </c>
      <c r="AA46" s="84">
        <v>1</v>
      </c>
      <c r="AB46" s="51">
        <v>15.43</v>
      </c>
      <c r="AC46" s="87">
        <f>AB46-H46</f>
        <v>14.93</v>
      </c>
      <c r="AD46" s="142">
        <f>E46-AC46*J46</f>
        <v>74.370900000000006</v>
      </c>
      <c r="AE46" s="223">
        <v>22</v>
      </c>
      <c r="AF46" s="208">
        <v>15.03</v>
      </c>
      <c r="AG46" s="208">
        <f>AF46-H46</f>
        <v>14.53</v>
      </c>
      <c r="AH46" s="209">
        <f>E46-AG46*J46</f>
        <v>74.718900000000005</v>
      </c>
      <c r="AI46" s="256">
        <v>70.400000000000006</v>
      </c>
    </row>
    <row r="47" spans="1:35" ht="15" x14ac:dyDescent="0.25">
      <c r="A47" s="40" t="s">
        <v>52</v>
      </c>
      <c r="B47" s="42" t="s">
        <v>57</v>
      </c>
      <c r="C47" s="171">
        <v>-28993.8</v>
      </c>
      <c r="D47" s="172">
        <v>-158820.5</v>
      </c>
      <c r="E47" s="173">
        <v>87.77</v>
      </c>
      <c r="F47" s="101">
        <v>355.7</v>
      </c>
      <c r="G47" s="33" t="s">
        <v>45</v>
      </c>
      <c r="H47" s="136">
        <v>0.35</v>
      </c>
      <c r="I47" s="126"/>
      <c r="J47" s="130">
        <v>0.87</v>
      </c>
      <c r="K47" s="50">
        <v>21</v>
      </c>
      <c r="L47" s="138">
        <v>13.77</v>
      </c>
      <c r="M47" s="78">
        <f t="shared" ref="M47:M50" si="27">L47-H47</f>
        <v>13.42</v>
      </c>
      <c r="N47" s="142">
        <f t="shared" ref="N47:N61" si="28">E47-M47*J47</f>
        <v>76.0946</v>
      </c>
      <c r="O47" s="85">
        <v>9</v>
      </c>
      <c r="P47" s="138">
        <v>13.48</v>
      </c>
      <c r="Q47" s="78">
        <f t="shared" ref="Q47:Q50" si="29">P47-H47</f>
        <v>13.13</v>
      </c>
      <c r="R47" s="86">
        <f t="shared" ref="R47:R60" si="30">E47-Q47*J47</f>
        <v>76.346899999999991</v>
      </c>
      <c r="S47" s="232">
        <v>1</v>
      </c>
      <c r="T47" s="233">
        <v>14.92</v>
      </c>
      <c r="U47" s="78">
        <f t="shared" ref="U47:U61" si="31">T47-H47</f>
        <v>14.57</v>
      </c>
      <c r="V47" s="209">
        <f t="shared" ref="V47:V61" si="32">E47-(U47*J47)</f>
        <v>75.094099999999997</v>
      </c>
      <c r="W47" s="152">
        <v>5</v>
      </c>
      <c r="X47" s="51">
        <v>14.85</v>
      </c>
      <c r="Y47" s="87">
        <f t="shared" ref="Y47:Y60" si="33">X47-H47</f>
        <v>14.5</v>
      </c>
      <c r="Z47" s="153">
        <f t="shared" ref="Z47:Z60" si="34">E47-Y47*J47</f>
        <v>75.155000000000001</v>
      </c>
      <c r="AA47" s="84">
        <v>1</v>
      </c>
      <c r="AB47" s="51">
        <v>14.75</v>
      </c>
      <c r="AC47" s="87">
        <f t="shared" ref="AC47:AC63" si="35">AB47-H47</f>
        <v>14.4</v>
      </c>
      <c r="AD47" s="142">
        <f t="shared" ref="AD47:AD63" si="36">E47-AC47*J47</f>
        <v>75.24199999999999</v>
      </c>
      <c r="AE47" s="224">
        <v>22</v>
      </c>
      <c r="AF47" s="210">
        <v>15.07</v>
      </c>
      <c r="AG47" s="208">
        <f>AF47-H47</f>
        <v>14.72</v>
      </c>
      <c r="AH47" s="209">
        <f>E47-AG47*J47</f>
        <v>74.9636</v>
      </c>
      <c r="AI47" s="258">
        <v>69.67</v>
      </c>
    </row>
    <row r="48" spans="1:35" ht="15" x14ac:dyDescent="0.25">
      <c r="A48" s="40" t="s">
        <v>52</v>
      </c>
      <c r="B48" s="42" t="s">
        <v>58</v>
      </c>
      <c r="C48" s="171">
        <v>-28958.5</v>
      </c>
      <c r="D48" s="172">
        <v>-158900.9</v>
      </c>
      <c r="E48" s="173">
        <v>87.86</v>
      </c>
      <c r="F48" s="101">
        <v>361.65</v>
      </c>
      <c r="G48" s="33" t="s">
        <v>45</v>
      </c>
      <c r="H48" s="136">
        <v>0.95</v>
      </c>
      <c r="I48" s="159"/>
      <c r="J48" s="130">
        <v>0.87</v>
      </c>
      <c r="K48" s="50">
        <v>21</v>
      </c>
      <c r="L48" s="138">
        <v>15.06</v>
      </c>
      <c r="M48" s="78">
        <f t="shared" si="27"/>
        <v>14.110000000000001</v>
      </c>
      <c r="N48" s="142">
        <f t="shared" si="28"/>
        <v>75.584299999999999</v>
      </c>
      <c r="O48" s="85">
        <v>9</v>
      </c>
      <c r="P48" s="138">
        <v>15.97</v>
      </c>
      <c r="Q48" s="78">
        <f t="shared" si="29"/>
        <v>15.020000000000001</v>
      </c>
      <c r="R48" s="86">
        <f t="shared" si="30"/>
        <v>74.792599999999993</v>
      </c>
      <c r="S48" s="232">
        <v>1</v>
      </c>
      <c r="T48" s="233">
        <v>16.420000000000002</v>
      </c>
      <c r="U48" s="78">
        <f t="shared" si="31"/>
        <v>15.470000000000002</v>
      </c>
      <c r="V48" s="209">
        <f t="shared" si="32"/>
        <v>74.4011</v>
      </c>
      <c r="W48" s="152">
        <v>5</v>
      </c>
      <c r="X48" s="51">
        <v>16.52</v>
      </c>
      <c r="Y48" s="87">
        <f t="shared" si="33"/>
        <v>15.57</v>
      </c>
      <c r="Z48" s="153">
        <f t="shared" si="34"/>
        <v>74.314099999999996</v>
      </c>
      <c r="AA48" s="84">
        <v>1</v>
      </c>
      <c r="AB48" s="51">
        <v>16.54</v>
      </c>
      <c r="AC48" s="87">
        <f t="shared" si="35"/>
        <v>15.59</v>
      </c>
      <c r="AD48" s="142">
        <f t="shared" si="36"/>
        <v>74.296700000000001</v>
      </c>
      <c r="AE48" s="224">
        <v>22</v>
      </c>
      <c r="AF48" s="210">
        <v>16.16</v>
      </c>
      <c r="AG48" s="208">
        <f t="shared" ref="AG48:AG63" si="37">AF48-H48</f>
        <v>15.21</v>
      </c>
      <c r="AH48" s="209">
        <f t="shared" ref="AH48:AH60" si="38">E48-AG48*J48</f>
        <v>74.627299999999991</v>
      </c>
      <c r="AI48" s="241">
        <v>70.069999999999993</v>
      </c>
    </row>
    <row r="49" spans="1:35" ht="15" x14ac:dyDescent="0.25">
      <c r="A49" s="40" t="s">
        <v>52</v>
      </c>
      <c r="B49" s="42" t="s">
        <v>59</v>
      </c>
      <c r="C49" s="171">
        <v>-28985.599999999999</v>
      </c>
      <c r="D49" s="172">
        <v>-159016.70000000001</v>
      </c>
      <c r="E49" s="173">
        <v>87.3</v>
      </c>
      <c r="F49" s="101">
        <v>301.89999999999998</v>
      </c>
      <c r="G49" s="33" t="s">
        <v>45</v>
      </c>
      <c r="H49" s="136">
        <v>1.25</v>
      </c>
      <c r="I49" s="159"/>
      <c r="J49" s="130">
        <v>0.87</v>
      </c>
      <c r="K49" s="50">
        <v>21</v>
      </c>
      <c r="L49" s="138">
        <v>15.14</v>
      </c>
      <c r="M49" s="78">
        <f t="shared" si="27"/>
        <v>13.89</v>
      </c>
      <c r="N49" s="142">
        <f t="shared" si="28"/>
        <v>75.215699999999998</v>
      </c>
      <c r="O49" s="85">
        <v>9</v>
      </c>
      <c r="P49" s="138">
        <v>16.100000000000001</v>
      </c>
      <c r="Q49" s="78">
        <f t="shared" si="29"/>
        <v>14.850000000000001</v>
      </c>
      <c r="R49" s="86">
        <f t="shared" si="30"/>
        <v>74.380499999999998</v>
      </c>
      <c r="S49" s="232">
        <v>1</v>
      </c>
      <c r="T49" s="233">
        <v>16.43</v>
      </c>
      <c r="U49" s="78">
        <f t="shared" si="31"/>
        <v>15.18</v>
      </c>
      <c r="V49" s="209">
        <f t="shared" si="32"/>
        <v>74.093400000000003</v>
      </c>
      <c r="W49" s="152">
        <v>5</v>
      </c>
      <c r="X49" s="51">
        <v>16.54</v>
      </c>
      <c r="Y49" s="87">
        <f t="shared" si="33"/>
        <v>15.29</v>
      </c>
      <c r="Z49" s="153">
        <f t="shared" si="34"/>
        <v>73.997699999999995</v>
      </c>
      <c r="AA49" s="84">
        <v>1</v>
      </c>
      <c r="AB49" s="51">
        <v>16.61</v>
      </c>
      <c r="AC49" s="87">
        <f t="shared" si="35"/>
        <v>15.36</v>
      </c>
      <c r="AD49" s="142">
        <f t="shared" si="36"/>
        <v>73.936800000000005</v>
      </c>
      <c r="AE49" s="224">
        <v>22</v>
      </c>
      <c r="AF49" s="210">
        <v>16.27</v>
      </c>
      <c r="AG49" s="208">
        <f t="shared" si="37"/>
        <v>15.02</v>
      </c>
      <c r="AH49" s="209">
        <f t="shared" si="38"/>
        <v>74.232599999999991</v>
      </c>
      <c r="AI49" s="256"/>
    </row>
    <row r="50" spans="1:35" ht="15" x14ac:dyDescent="0.25">
      <c r="A50" s="40" t="s">
        <v>52</v>
      </c>
      <c r="B50" s="42" t="s">
        <v>60</v>
      </c>
      <c r="C50" s="171">
        <v>-28951.3</v>
      </c>
      <c r="D50" s="172">
        <v>-159092</v>
      </c>
      <c r="E50" s="173">
        <v>87.87</v>
      </c>
      <c r="F50" s="101">
        <v>281</v>
      </c>
      <c r="G50" s="33" t="s">
        <v>45</v>
      </c>
      <c r="H50" s="136">
        <v>1.78</v>
      </c>
      <c r="I50" s="159"/>
      <c r="J50" s="130">
        <v>0.87</v>
      </c>
      <c r="K50" s="50">
        <v>21</v>
      </c>
      <c r="L50" s="138">
        <v>16.989999999999998</v>
      </c>
      <c r="M50" s="78">
        <f t="shared" si="27"/>
        <v>15.209999999999999</v>
      </c>
      <c r="N50" s="142">
        <f t="shared" si="28"/>
        <v>74.63730000000001</v>
      </c>
      <c r="O50" s="85">
        <v>9</v>
      </c>
      <c r="P50" s="138">
        <v>17.89</v>
      </c>
      <c r="Q50" s="78">
        <f t="shared" si="29"/>
        <v>16.11</v>
      </c>
      <c r="R50" s="86">
        <f t="shared" si="30"/>
        <v>73.854300000000009</v>
      </c>
      <c r="S50" s="232">
        <v>1</v>
      </c>
      <c r="T50" s="233">
        <v>18.34</v>
      </c>
      <c r="U50" s="78">
        <f t="shared" si="31"/>
        <v>16.559999999999999</v>
      </c>
      <c r="V50" s="209">
        <f t="shared" si="32"/>
        <v>73.462800000000001</v>
      </c>
      <c r="W50" s="152">
        <v>5</v>
      </c>
      <c r="X50" s="51">
        <v>18.46</v>
      </c>
      <c r="Y50" s="87">
        <f t="shared" si="33"/>
        <v>16.68</v>
      </c>
      <c r="Z50" s="153">
        <f t="shared" si="34"/>
        <v>73.358400000000003</v>
      </c>
      <c r="AA50" s="84">
        <v>1</v>
      </c>
      <c r="AB50" s="51">
        <v>18.489999999999998</v>
      </c>
      <c r="AC50" s="87">
        <f t="shared" si="35"/>
        <v>16.709999999999997</v>
      </c>
      <c r="AD50" s="142">
        <f t="shared" si="36"/>
        <v>73.332300000000004</v>
      </c>
      <c r="AE50" s="224">
        <v>22</v>
      </c>
      <c r="AF50" s="210">
        <v>18.12</v>
      </c>
      <c r="AG50" s="208">
        <f t="shared" si="37"/>
        <v>16.34</v>
      </c>
      <c r="AH50" s="209">
        <f>E50-AG50*J50</f>
        <v>73.654200000000003</v>
      </c>
      <c r="AI50" s="241"/>
    </row>
    <row r="51" spans="1:35" ht="15" x14ac:dyDescent="0.25">
      <c r="A51" s="40" t="s">
        <v>52</v>
      </c>
      <c r="B51" s="42" t="s">
        <v>61</v>
      </c>
      <c r="C51" s="171">
        <v>-28865.8</v>
      </c>
      <c r="D51" s="172">
        <v>-159468</v>
      </c>
      <c r="E51" s="174">
        <v>86.9</v>
      </c>
      <c r="F51" s="305">
        <v>805.88</v>
      </c>
      <c r="G51" s="211" t="s">
        <v>90</v>
      </c>
      <c r="H51" s="77">
        <v>0.95</v>
      </c>
      <c r="I51" s="125"/>
      <c r="J51" s="130">
        <v>1</v>
      </c>
      <c r="K51" s="50"/>
      <c r="L51" s="103"/>
      <c r="M51" s="7"/>
      <c r="N51" s="142"/>
      <c r="O51" s="69">
        <v>9</v>
      </c>
      <c r="P51" s="138">
        <v>13.61</v>
      </c>
      <c r="Q51" s="51">
        <f t="shared" ref="Q51:Q57" si="39">P51-H51</f>
        <v>12.66</v>
      </c>
      <c r="R51" s="86">
        <f t="shared" si="30"/>
        <v>74.240000000000009</v>
      </c>
      <c r="S51" s="232">
        <v>1</v>
      </c>
      <c r="T51" s="233">
        <v>13.71</v>
      </c>
      <c r="U51" s="78">
        <f t="shared" si="31"/>
        <v>12.760000000000002</v>
      </c>
      <c r="V51" s="209">
        <f t="shared" si="32"/>
        <v>74.14</v>
      </c>
      <c r="W51" s="152">
        <v>5</v>
      </c>
      <c r="X51" s="138">
        <v>13.84</v>
      </c>
      <c r="Y51" s="87">
        <f t="shared" si="33"/>
        <v>12.89</v>
      </c>
      <c r="Z51" s="153">
        <f t="shared" si="34"/>
        <v>74.010000000000005</v>
      </c>
      <c r="AA51" s="84">
        <v>1</v>
      </c>
      <c r="AB51" s="138">
        <v>14.01</v>
      </c>
      <c r="AC51" s="87">
        <f t="shared" si="35"/>
        <v>13.06</v>
      </c>
      <c r="AD51" s="142">
        <f t="shared" si="36"/>
        <v>73.84</v>
      </c>
      <c r="AE51" s="224">
        <v>22</v>
      </c>
      <c r="AF51" s="210">
        <v>13.88</v>
      </c>
      <c r="AG51" s="208">
        <f t="shared" si="37"/>
        <v>12.930000000000001</v>
      </c>
      <c r="AH51" s="209">
        <f t="shared" si="38"/>
        <v>73.97</v>
      </c>
      <c r="AI51" s="256">
        <v>70.7</v>
      </c>
    </row>
    <row r="52" spans="1:35" ht="15" x14ac:dyDescent="0.25">
      <c r="A52" s="40" t="s">
        <v>52</v>
      </c>
      <c r="B52" s="42" t="s">
        <v>62</v>
      </c>
      <c r="C52" s="171">
        <v>-28475.200000000001</v>
      </c>
      <c r="D52" s="172">
        <v>-159953.9</v>
      </c>
      <c r="E52" s="173">
        <v>88.14</v>
      </c>
      <c r="F52" s="408">
        <v>458</v>
      </c>
      <c r="G52" s="33" t="s">
        <v>45</v>
      </c>
      <c r="H52" s="77">
        <v>0.73</v>
      </c>
      <c r="I52" s="125"/>
      <c r="J52" s="130">
        <v>0.87</v>
      </c>
      <c r="K52" s="50">
        <v>19</v>
      </c>
      <c r="L52" s="138">
        <v>15.53</v>
      </c>
      <c r="M52" s="51">
        <f t="shared" ref="M52:M57" si="40">L52-H52</f>
        <v>14.799999999999999</v>
      </c>
      <c r="N52" s="142">
        <f t="shared" si="28"/>
        <v>75.263999999999996</v>
      </c>
      <c r="O52" s="69">
        <v>3</v>
      </c>
      <c r="P52" s="138">
        <v>15.46</v>
      </c>
      <c r="Q52" s="51">
        <f t="shared" si="39"/>
        <v>14.73</v>
      </c>
      <c r="R52" s="81">
        <f t="shared" si="30"/>
        <v>75.3249</v>
      </c>
      <c r="S52" s="232">
        <v>1</v>
      </c>
      <c r="T52" s="233">
        <v>15.87</v>
      </c>
      <c r="U52" s="78">
        <f t="shared" si="31"/>
        <v>15.139999999999999</v>
      </c>
      <c r="V52" s="209">
        <f t="shared" si="32"/>
        <v>74.968199999999996</v>
      </c>
      <c r="W52" s="152">
        <v>5</v>
      </c>
      <c r="X52" s="51">
        <v>16.18</v>
      </c>
      <c r="Y52" s="87">
        <f t="shared" si="33"/>
        <v>15.45</v>
      </c>
      <c r="Z52" s="153">
        <f t="shared" si="34"/>
        <v>74.698499999999996</v>
      </c>
      <c r="AA52" s="84">
        <v>1</v>
      </c>
      <c r="AB52" s="51">
        <v>16.7</v>
      </c>
      <c r="AC52" s="87">
        <f t="shared" si="35"/>
        <v>15.969999999999999</v>
      </c>
      <c r="AD52" s="142">
        <f t="shared" si="36"/>
        <v>74.246099999999998</v>
      </c>
      <c r="AE52" s="224">
        <v>22</v>
      </c>
      <c r="AF52" s="210">
        <v>16.78</v>
      </c>
      <c r="AG52" s="208">
        <f t="shared" si="37"/>
        <v>16.05</v>
      </c>
      <c r="AH52" s="209">
        <f>E52-AG52*J52</f>
        <v>74.176500000000004</v>
      </c>
      <c r="AI52" s="241"/>
    </row>
    <row r="53" spans="1:35" ht="15" x14ac:dyDescent="0.25">
      <c r="A53" s="40" t="s">
        <v>52</v>
      </c>
      <c r="B53" s="42" t="s">
        <v>64</v>
      </c>
      <c r="C53" s="171">
        <v>-28437.5</v>
      </c>
      <c r="D53" s="172">
        <v>-159993.29999999999</v>
      </c>
      <c r="E53" s="173">
        <v>88.2</v>
      </c>
      <c r="F53" s="408">
        <v>330</v>
      </c>
      <c r="G53" s="33" t="s">
        <v>45</v>
      </c>
      <c r="H53" s="77">
        <v>0.4</v>
      </c>
      <c r="I53" s="125"/>
      <c r="J53" s="130">
        <v>0.87</v>
      </c>
      <c r="K53" s="50">
        <v>19</v>
      </c>
      <c r="L53" s="51">
        <v>15.36</v>
      </c>
      <c r="M53" s="51">
        <f t="shared" si="40"/>
        <v>14.959999999999999</v>
      </c>
      <c r="N53" s="142">
        <f t="shared" si="28"/>
        <v>75.18480000000001</v>
      </c>
      <c r="O53" s="69">
        <v>3</v>
      </c>
      <c r="P53" s="138">
        <v>15.27</v>
      </c>
      <c r="Q53" s="51">
        <f t="shared" si="39"/>
        <v>14.87</v>
      </c>
      <c r="R53" s="81">
        <f t="shared" si="30"/>
        <v>75.263100000000009</v>
      </c>
      <c r="S53" s="232">
        <v>1</v>
      </c>
      <c r="T53" s="233">
        <v>15.68</v>
      </c>
      <c r="U53" s="78">
        <f t="shared" si="31"/>
        <v>15.28</v>
      </c>
      <c r="V53" s="209">
        <f t="shared" si="32"/>
        <v>74.906400000000005</v>
      </c>
      <c r="W53" s="152">
        <v>5</v>
      </c>
      <c r="X53" s="51">
        <v>15.98</v>
      </c>
      <c r="Y53" s="87">
        <f t="shared" si="33"/>
        <v>15.58</v>
      </c>
      <c r="Z53" s="153">
        <f t="shared" si="34"/>
        <v>74.645399999999995</v>
      </c>
      <c r="AA53" s="84">
        <v>1</v>
      </c>
      <c r="AB53" s="51">
        <v>16.510000000000002</v>
      </c>
      <c r="AC53" s="87">
        <f t="shared" si="35"/>
        <v>16.110000000000003</v>
      </c>
      <c r="AD53" s="142">
        <f t="shared" si="36"/>
        <v>74.184300000000007</v>
      </c>
      <c r="AE53" s="224">
        <v>22</v>
      </c>
      <c r="AF53" s="210">
        <v>16.579999999999998</v>
      </c>
      <c r="AG53" s="208">
        <f t="shared" si="37"/>
        <v>16.18</v>
      </c>
      <c r="AH53" s="209">
        <f t="shared" si="38"/>
        <v>74.123400000000004</v>
      </c>
      <c r="AI53" s="256"/>
    </row>
    <row r="54" spans="1:35" ht="15" x14ac:dyDescent="0.25">
      <c r="A54" s="40" t="s">
        <v>52</v>
      </c>
      <c r="B54" s="42" t="s">
        <v>63</v>
      </c>
      <c r="C54" s="171">
        <v>-28387.7</v>
      </c>
      <c r="D54" s="172">
        <v>-160010.70000000001</v>
      </c>
      <c r="E54" s="173">
        <v>87.9</v>
      </c>
      <c r="F54" s="408">
        <v>329.7</v>
      </c>
      <c r="G54" s="33" t="s">
        <v>45</v>
      </c>
      <c r="H54" s="77">
        <v>0.2</v>
      </c>
      <c r="I54" s="125"/>
      <c r="J54" s="130">
        <v>0.87</v>
      </c>
      <c r="K54" s="50">
        <v>19</v>
      </c>
      <c r="L54" s="51">
        <v>15.2</v>
      </c>
      <c r="M54" s="51">
        <f t="shared" si="40"/>
        <v>15</v>
      </c>
      <c r="N54" s="142">
        <f t="shared" si="28"/>
        <v>74.850000000000009</v>
      </c>
      <c r="O54" s="69">
        <v>3</v>
      </c>
      <c r="P54" s="138">
        <v>15.27</v>
      </c>
      <c r="Q54" s="51">
        <f t="shared" si="39"/>
        <v>15.07</v>
      </c>
      <c r="R54" s="81">
        <f t="shared" si="30"/>
        <v>74.789100000000005</v>
      </c>
      <c r="S54" s="232">
        <v>1</v>
      </c>
      <c r="T54" s="233">
        <v>15.65</v>
      </c>
      <c r="U54" s="78">
        <f t="shared" si="31"/>
        <v>15.450000000000001</v>
      </c>
      <c r="V54" s="209">
        <f t="shared" si="32"/>
        <v>74.458500000000001</v>
      </c>
      <c r="W54" s="152">
        <v>5</v>
      </c>
      <c r="X54" s="51">
        <v>15.96</v>
      </c>
      <c r="Y54" s="87">
        <f t="shared" si="33"/>
        <v>15.760000000000002</v>
      </c>
      <c r="Z54" s="153">
        <f t="shared" si="34"/>
        <v>74.188800000000001</v>
      </c>
      <c r="AA54" s="84">
        <v>1</v>
      </c>
      <c r="AB54" s="51">
        <v>16.190000000000001</v>
      </c>
      <c r="AC54" s="87">
        <f t="shared" si="35"/>
        <v>15.990000000000002</v>
      </c>
      <c r="AD54" s="142">
        <f t="shared" si="36"/>
        <v>73.988700000000009</v>
      </c>
      <c r="AE54" s="224">
        <v>22</v>
      </c>
      <c r="AF54" s="210">
        <v>16.309999999999999</v>
      </c>
      <c r="AG54" s="208">
        <f t="shared" si="37"/>
        <v>16.11</v>
      </c>
      <c r="AH54" s="209">
        <f t="shared" si="38"/>
        <v>73.88430000000001</v>
      </c>
      <c r="AI54" s="258"/>
    </row>
    <row r="55" spans="1:35" ht="15" x14ac:dyDescent="0.25">
      <c r="A55" s="40" t="s">
        <v>52</v>
      </c>
      <c r="B55" s="42" t="s">
        <v>65</v>
      </c>
      <c r="C55" s="171">
        <v>-28441.1</v>
      </c>
      <c r="D55" s="172">
        <v>-159941.20000000001</v>
      </c>
      <c r="E55" s="173">
        <v>88.45</v>
      </c>
      <c r="F55" s="408">
        <v>400.3</v>
      </c>
      <c r="G55" s="33" t="s">
        <v>45</v>
      </c>
      <c r="H55" s="77">
        <v>0</v>
      </c>
      <c r="I55" s="125"/>
      <c r="J55" s="130">
        <v>0.87</v>
      </c>
      <c r="K55" s="50">
        <v>19</v>
      </c>
      <c r="L55" s="51">
        <v>15.1</v>
      </c>
      <c r="M55" s="51">
        <f t="shared" si="40"/>
        <v>15.1</v>
      </c>
      <c r="N55" s="142">
        <f t="shared" si="28"/>
        <v>75.313000000000002</v>
      </c>
      <c r="O55" s="69">
        <v>3</v>
      </c>
      <c r="P55" s="138">
        <v>15.1</v>
      </c>
      <c r="Q55" s="51">
        <f t="shared" si="39"/>
        <v>15.1</v>
      </c>
      <c r="R55" s="81">
        <f t="shared" si="30"/>
        <v>75.313000000000002</v>
      </c>
      <c r="S55" s="232">
        <v>1</v>
      </c>
      <c r="T55" s="233">
        <v>15.55</v>
      </c>
      <c r="U55" s="78">
        <f t="shared" si="31"/>
        <v>15.55</v>
      </c>
      <c r="V55" s="209">
        <f t="shared" si="32"/>
        <v>74.921500000000009</v>
      </c>
      <c r="W55" s="152">
        <v>5</v>
      </c>
      <c r="X55" s="51">
        <v>15.8</v>
      </c>
      <c r="Y55" s="87">
        <f t="shared" si="33"/>
        <v>15.8</v>
      </c>
      <c r="Z55" s="153">
        <f t="shared" si="34"/>
        <v>74.704000000000008</v>
      </c>
      <c r="AA55" s="84">
        <v>1</v>
      </c>
      <c r="AB55" s="51">
        <v>16.32</v>
      </c>
      <c r="AC55" s="87">
        <f t="shared" si="35"/>
        <v>16.32</v>
      </c>
      <c r="AD55" s="142">
        <f t="shared" si="36"/>
        <v>74.251599999999996</v>
      </c>
      <c r="AE55" s="224">
        <v>22</v>
      </c>
      <c r="AF55" s="210">
        <v>16.3</v>
      </c>
      <c r="AG55" s="208">
        <f t="shared" si="37"/>
        <v>16.3</v>
      </c>
      <c r="AH55" s="209">
        <f>E55-AG55*J55</f>
        <v>74.269000000000005</v>
      </c>
      <c r="AI55" s="258"/>
    </row>
    <row r="56" spans="1:35" ht="15" x14ac:dyDescent="0.25">
      <c r="A56" s="40" t="s">
        <v>52</v>
      </c>
      <c r="B56" s="42" t="s">
        <v>66</v>
      </c>
      <c r="C56" s="171">
        <v>-28530.7</v>
      </c>
      <c r="D56" s="172">
        <v>-159795.29999999999</v>
      </c>
      <c r="E56" s="174">
        <v>89.44</v>
      </c>
      <c r="F56" s="408">
        <v>452.7</v>
      </c>
      <c r="G56" s="33" t="s">
        <v>45</v>
      </c>
      <c r="H56" s="77">
        <v>0.3</v>
      </c>
      <c r="I56" s="125"/>
      <c r="J56" s="130">
        <v>0.87</v>
      </c>
      <c r="K56" s="50">
        <v>19</v>
      </c>
      <c r="L56" s="138">
        <v>16.82</v>
      </c>
      <c r="M56" s="51">
        <f t="shared" si="40"/>
        <v>16.52</v>
      </c>
      <c r="N56" s="142">
        <f t="shared" si="28"/>
        <v>75.067599999999999</v>
      </c>
      <c r="O56" s="69">
        <v>3</v>
      </c>
      <c r="P56" s="138">
        <v>16.75</v>
      </c>
      <c r="Q56" s="51">
        <f t="shared" si="39"/>
        <v>16.45</v>
      </c>
      <c r="R56" s="81">
        <f t="shared" si="30"/>
        <v>75.128500000000003</v>
      </c>
      <c r="S56" s="232">
        <v>1</v>
      </c>
      <c r="T56" s="233">
        <v>17.47</v>
      </c>
      <c r="U56" s="78">
        <f t="shared" si="31"/>
        <v>17.169999999999998</v>
      </c>
      <c r="V56" s="209">
        <f t="shared" si="32"/>
        <v>74.502099999999999</v>
      </c>
      <c r="W56" s="152">
        <v>5</v>
      </c>
      <c r="X56" s="51">
        <v>17.850000000000001</v>
      </c>
      <c r="Y56" s="87">
        <f t="shared" si="33"/>
        <v>17.55</v>
      </c>
      <c r="Z56" s="153">
        <f t="shared" si="34"/>
        <v>74.171499999999995</v>
      </c>
      <c r="AA56" s="84">
        <v>1</v>
      </c>
      <c r="AB56" s="138">
        <v>17.91</v>
      </c>
      <c r="AC56" s="87">
        <f t="shared" si="35"/>
        <v>17.61</v>
      </c>
      <c r="AD56" s="142">
        <f t="shared" si="36"/>
        <v>74.119299999999996</v>
      </c>
      <c r="AE56" s="224">
        <v>22</v>
      </c>
      <c r="AF56" s="210">
        <v>17.52</v>
      </c>
      <c r="AG56" s="208">
        <f t="shared" si="37"/>
        <v>17.22</v>
      </c>
      <c r="AH56" s="209">
        <f t="shared" si="38"/>
        <v>74.458600000000004</v>
      </c>
      <c r="AI56" s="258">
        <v>73</v>
      </c>
    </row>
    <row r="57" spans="1:35" ht="15" x14ac:dyDescent="0.25">
      <c r="A57" s="40" t="s">
        <v>52</v>
      </c>
      <c r="B57" s="42" t="s">
        <v>67</v>
      </c>
      <c r="C57" s="171">
        <v>-28454.9</v>
      </c>
      <c r="D57" s="172">
        <v>-159928.1</v>
      </c>
      <c r="E57" s="174">
        <v>88.62</v>
      </c>
      <c r="F57" s="408">
        <v>284.7</v>
      </c>
      <c r="G57" s="33" t="s">
        <v>45</v>
      </c>
      <c r="H57" s="77">
        <v>0.3</v>
      </c>
      <c r="I57" s="125"/>
      <c r="J57" s="130">
        <v>0.87</v>
      </c>
      <c r="K57" s="50">
        <v>19</v>
      </c>
      <c r="L57" s="138">
        <v>15.65</v>
      </c>
      <c r="M57" s="51">
        <f t="shared" si="40"/>
        <v>15.35</v>
      </c>
      <c r="N57" s="142">
        <f t="shared" si="28"/>
        <v>75.265500000000003</v>
      </c>
      <c r="O57" s="69">
        <v>3</v>
      </c>
      <c r="P57" s="138">
        <v>15.663</v>
      </c>
      <c r="Q57" s="51">
        <f t="shared" si="39"/>
        <v>15.363</v>
      </c>
      <c r="R57" s="81">
        <f t="shared" si="30"/>
        <v>75.254190000000008</v>
      </c>
      <c r="S57" s="232">
        <v>1</v>
      </c>
      <c r="T57" s="233">
        <v>16.100000000000001</v>
      </c>
      <c r="U57" s="78">
        <f t="shared" si="31"/>
        <v>15.8</v>
      </c>
      <c r="V57" s="209">
        <f t="shared" si="32"/>
        <v>74.874000000000009</v>
      </c>
      <c r="W57" s="152">
        <v>5</v>
      </c>
      <c r="X57" s="51">
        <v>16.36</v>
      </c>
      <c r="Y57" s="87">
        <f t="shared" si="33"/>
        <v>16.059999999999999</v>
      </c>
      <c r="Z57" s="153">
        <f t="shared" si="34"/>
        <v>74.647800000000004</v>
      </c>
      <c r="AA57" s="84">
        <v>1</v>
      </c>
      <c r="AB57" s="51">
        <v>16.62</v>
      </c>
      <c r="AC57" s="87">
        <f t="shared" si="35"/>
        <v>16.32</v>
      </c>
      <c r="AD57" s="142">
        <f t="shared" si="36"/>
        <v>74.421600000000012</v>
      </c>
      <c r="AE57" s="224">
        <v>22</v>
      </c>
      <c r="AF57" s="210">
        <v>16.07</v>
      </c>
      <c r="AG57" s="208">
        <f t="shared" si="37"/>
        <v>15.77</v>
      </c>
      <c r="AH57" s="209">
        <f t="shared" si="38"/>
        <v>74.900100000000009</v>
      </c>
      <c r="AI57" s="258">
        <v>74.53</v>
      </c>
    </row>
    <row r="58" spans="1:35" ht="15" x14ac:dyDescent="0.25">
      <c r="A58" s="40" t="s">
        <v>52</v>
      </c>
      <c r="B58" s="42" t="s">
        <v>68</v>
      </c>
      <c r="C58" s="171">
        <v>-28419.8</v>
      </c>
      <c r="D58" s="172">
        <v>-159696.29999999999</v>
      </c>
      <c r="E58" s="174">
        <v>89.35</v>
      </c>
      <c r="F58" s="305">
        <v>39.799999999999997</v>
      </c>
      <c r="G58" s="408"/>
      <c r="H58" s="405">
        <v>2.2999999999999998</v>
      </c>
      <c r="I58" s="127">
        <v>0.53</v>
      </c>
      <c r="J58" s="130">
        <v>1</v>
      </c>
      <c r="K58" s="50"/>
      <c r="L58" s="138"/>
      <c r="M58" s="51"/>
      <c r="N58" s="142"/>
      <c r="O58" s="69"/>
      <c r="P58" s="138"/>
      <c r="Q58" s="51"/>
      <c r="R58" s="81"/>
      <c r="S58" s="232">
        <v>1</v>
      </c>
      <c r="T58" s="233">
        <v>13.85</v>
      </c>
      <c r="U58" s="78">
        <f t="shared" si="31"/>
        <v>11.55</v>
      </c>
      <c r="V58" s="209">
        <f t="shared" si="32"/>
        <v>77.8</v>
      </c>
      <c r="W58" s="152">
        <v>5</v>
      </c>
      <c r="X58" s="51">
        <v>12.11</v>
      </c>
      <c r="Y58" s="87">
        <f>X58-I58</f>
        <v>11.58</v>
      </c>
      <c r="Z58" s="153">
        <f t="shared" si="34"/>
        <v>77.77</v>
      </c>
      <c r="AA58" s="84">
        <v>1</v>
      </c>
      <c r="AB58" s="51">
        <v>12.11</v>
      </c>
      <c r="AC58" s="87">
        <f t="shared" si="35"/>
        <v>9.8099999999999987</v>
      </c>
      <c r="AD58" s="142">
        <f t="shared" si="36"/>
        <v>79.539999999999992</v>
      </c>
      <c r="AE58" s="224">
        <v>22</v>
      </c>
      <c r="AF58" s="210">
        <v>12.19</v>
      </c>
      <c r="AG58" s="208">
        <f t="shared" si="37"/>
        <v>9.89</v>
      </c>
      <c r="AH58" s="209">
        <f>E58-AG58*J58</f>
        <v>79.459999999999994</v>
      </c>
      <c r="AI58" s="241">
        <v>73.55</v>
      </c>
    </row>
    <row r="59" spans="1:35" ht="15" x14ac:dyDescent="0.25">
      <c r="A59" s="40" t="s">
        <v>52</v>
      </c>
      <c r="B59" s="42" t="s">
        <v>69</v>
      </c>
      <c r="C59" s="171">
        <v>-28490.400000000001</v>
      </c>
      <c r="D59" s="172">
        <v>-159654.6</v>
      </c>
      <c r="E59" s="174">
        <v>89.74</v>
      </c>
      <c r="F59" s="305">
        <v>39.799999999999997</v>
      </c>
      <c r="G59" s="408"/>
      <c r="H59" s="405">
        <v>1.8</v>
      </c>
      <c r="I59" s="127">
        <v>0.55000000000000004</v>
      </c>
      <c r="J59" s="130">
        <v>1</v>
      </c>
      <c r="K59" s="50"/>
      <c r="L59" s="138"/>
      <c r="M59" s="51"/>
      <c r="N59" s="142"/>
      <c r="O59" s="69"/>
      <c r="P59" s="138"/>
      <c r="Q59" s="51"/>
      <c r="R59" s="81"/>
      <c r="S59" s="232">
        <v>1</v>
      </c>
      <c r="T59" s="233">
        <v>13.07</v>
      </c>
      <c r="U59" s="78">
        <f t="shared" si="31"/>
        <v>11.27</v>
      </c>
      <c r="V59" s="209">
        <f t="shared" si="32"/>
        <v>78.47</v>
      </c>
      <c r="W59" s="152">
        <v>5</v>
      </c>
      <c r="X59" s="51">
        <v>11.86</v>
      </c>
      <c r="Y59" s="87">
        <f>X59-I59</f>
        <v>11.309999999999999</v>
      </c>
      <c r="Z59" s="153">
        <f t="shared" si="34"/>
        <v>78.429999999999993</v>
      </c>
      <c r="AA59" s="84">
        <v>1</v>
      </c>
      <c r="AB59" s="51">
        <v>11.86</v>
      </c>
      <c r="AC59" s="87">
        <f t="shared" si="35"/>
        <v>10.059999999999999</v>
      </c>
      <c r="AD59" s="142">
        <f t="shared" si="36"/>
        <v>79.679999999999993</v>
      </c>
      <c r="AE59" s="224">
        <v>22</v>
      </c>
      <c r="AF59" s="210">
        <v>11.92</v>
      </c>
      <c r="AG59" s="208">
        <f t="shared" si="37"/>
        <v>10.119999999999999</v>
      </c>
      <c r="AH59" s="209">
        <f t="shared" si="38"/>
        <v>79.61999999999999</v>
      </c>
      <c r="AI59" s="256">
        <v>74.540000000000006</v>
      </c>
    </row>
    <row r="60" spans="1:35" ht="15" x14ac:dyDescent="0.25">
      <c r="A60" s="40" t="s">
        <v>52</v>
      </c>
      <c r="B60" s="36" t="s">
        <v>76</v>
      </c>
      <c r="C60" s="171">
        <v>-28391</v>
      </c>
      <c r="D60" s="172">
        <v>-159831.6</v>
      </c>
      <c r="E60" s="173">
        <v>88.49</v>
      </c>
      <c r="F60" s="408">
        <v>586.35</v>
      </c>
      <c r="G60" s="335" t="s">
        <v>45</v>
      </c>
      <c r="H60" s="411">
        <v>0.8</v>
      </c>
      <c r="I60" s="128"/>
      <c r="J60" s="130">
        <v>0.87</v>
      </c>
      <c r="K60" s="50">
        <v>19</v>
      </c>
      <c r="L60" s="138">
        <v>5.05</v>
      </c>
      <c r="M60" s="51">
        <f>L60-H60</f>
        <v>4.25</v>
      </c>
      <c r="N60" s="142">
        <f t="shared" si="28"/>
        <v>84.79249999999999</v>
      </c>
      <c r="O60" s="69">
        <v>3</v>
      </c>
      <c r="P60" s="138">
        <v>5.21</v>
      </c>
      <c r="Q60" s="51">
        <f t="shared" ref="Q60" si="41">P60-H60</f>
        <v>4.41</v>
      </c>
      <c r="R60" s="81">
        <f t="shared" si="30"/>
        <v>84.653300000000002</v>
      </c>
      <c r="S60" s="232">
        <v>1</v>
      </c>
      <c r="T60" s="233">
        <v>5.52</v>
      </c>
      <c r="U60" s="78">
        <f t="shared" si="31"/>
        <v>4.72</v>
      </c>
      <c r="V60" s="209">
        <f t="shared" si="32"/>
        <v>84.383600000000001</v>
      </c>
      <c r="W60" s="152">
        <v>5</v>
      </c>
      <c r="X60" s="51">
        <v>5.81</v>
      </c>
      <c r="Y60" s="87">
        <f t="shared" si="33"/>
        <v>5.01</v>
      </c>
      <c r="Z60" s="153">
        <f t="shared" si="34"/>
        <v>84.131299999999996</v>
      </c>
      <c r="AA60" s="84">
        <v>1</v>
      </c>
      <c r="AB60" s="51">
        <v>5.96</v>
      </c>
      <c r="AC60" s="87">
        <f t="shared" si="35"/>
        <v>5.16</v>
      </c>
      <c r="AD60" s="142">
        <f t="shared" si="36"/>
        <v>84.000799999999998</v>
      </c>
      <c r="AE60" s="224">
        <v>22</v>
      </c>
      <c r="AF60" s="210">
        <v>6.08</v>
      </c>
      <c r="AG60" s="208">
        <f t="shared" si="37"/>
        <v>5.28</v>
      </c>
      <c r="AH60" s="209">
        <f t="shared" si="38"/>
        <v>83.8964</v>
      </c>
      <c r="AI60" s="258">
        <v>72.66</v>
      </c>
    </row>
    <row r="61" spans="1:35" ht="15" x14ac:dyDescent="0.25">
      <c r="A61" s="40" t="s">
        <v>52</v>
      </c>
      <c r="B61" s="42" t="s">
        <v>80</v>
      </c>
      <c r="C61" s="77">
        <v>-28337.4</v>
      </c>
      <c r="D61" s="138">
        <v>-159982.20000000001</v>
      </c>
      <c r="E61" s="81">
        <v>88.11</v>
      </c>
      <c r="F61" s="460">
        <v>481.1</v>
      </c>
      <c r="G61" s="460" t="s">
        <v>70</v>
      </c>
      <c r="H61" s="332">
        <v>0.4</v>
      </c>
      <c r="I61" s="125"/>
      <c r="J61" s="130">
        <v>0.87</v>
      </c>
      <c r="K61" s="50">
        <v>22</v>
      </c>
      <c r="L61" s="138">
        <v>13.48</v>
      </c>
      <c r="M61" s="51">
        <f>L61-H61</f>
        <v>13.08</v>
      </c>
      <c r="N61" s="142">
        <f t="shared" si="28"/>
        <v>76.730400000000003</v>
      </c>
      <c r="O61" s="69"/>
      <c r="P61" s="138"/>
      <c r="Q61" s="51"/>
      <c r="R61" s="52"/>
      <c r="S61" s="50">
        <v>1</v>
      </c>
      <c r="T61" s="141">
        <v>15.83</v>
      </c>
      <c r="U61" s="78">
        <f t="shared" si="31"/>
        <v>15.43</v>
      </c>
      <c r="V61" s="209">
        <f t="shared" si="32"/>
        <v>74.685900000000004</v>
      </c>
      <c r="W61" s="220"/>
      <c r="X61" s="138"/>
      <c r="Y61" s="18"/>
      <c r="Z61" s="212"/>
      <c r="AA61" s="84"/>
      <c r="AB61" s="210"/>
      <c r="AC61" s="87"/>
      <c r="AD61" s="142"/>
      <c r="AE61" s="224">
        <v>22</v>
      </c>
      <c r="AF61" s="210">
        <v>15.98</v>
      </c>
      <c r="AG61" s="208">
        <f t="shared" si="37"/>
        <v>15.58</v>
      </c>
      <c r="AH61" s="209">
        <f>E61-AG61*J61</f>
        <v>74.555399999999992</v>
      </c>
      <c r="AI61" s="258"/>
    </row>
    <row r="62" spans="1:35" ht="15" x14ac:dyDescent="0.25">
      <c r="A62" s="40" t="s">
        <v>52</v>
      </c>
      <c r="B62" s="91" t="s">
        <v>91</v>
      </c>
      <c r="C62" s="138">
        <v>-28552.126</v>
      </c>
      <c r="D62" s="51">
        <v>-159730.06099999999</v>
      </c>
      <c r="E62" s="81">
        <v>90.51</v>
      </c>
      <c r="F62" s="421">
        <v>441</v>
      </c>
      <c r="G62" s="450" t="s">
        <v>70</v>
      </c>
      <c r="H62" s="411">
        <v>0.2</v>
      </c>
      <c r="I62" s="133"/>
      <c r="J62" s="130">
        <v>0.87</v>
      </c>
      <c r="K62" s="92"/>
      <c r="L62" s="213"/>
      <c r="M62" s="93"/>
      <c r="N62" s="230"/>
      <c r="O62" s="94"/>
      <c r="P62" s="213"/>
      <c r="Q62" s="93"/>
      <c r="R62" s="95"/>
      <c r="S62" s="96"/>
      <c r="T62" s="214"/>
      <c r="U62" s="78"/>
      <c r="V62" s="122"/>
      <c r="W62" s="221"/>
      <c r="X62" s="107"/>
      <c r="Y62" s="97"/>
      <c r="Z62" s="215"/>
      <c r="AA62" s="84">
        <v>1</v>
      </c>
      <c r="AB62" s="51">
        <v>18.18</v>
      </c>
      <c r="AC62" s="87">
        <f t="shared" si="35"/>
        <v>17.98</v>
      </c>
      <c r="AD62" s="142">
        <f t="shared" si="36"/>
        <v>74.867400000000004</v>
      </c>
      <c r="AE62" s="221">
        <v>22</v>
      </c>
      <c r="AF62" s="107">
        <v>17.79</v>
      </c>
      <c r="AG62" s="208">
        <f t="shared" si="37"/>
        <v>17.59</v>
      </c>
      <c r="AH62" s="209">
        <f>E62-AG62*J62</f>
        <v>75.206700000000012</v>
      </c>
      <c r="AI62" s="258"/>
    </row>
    <row r="63" spans="1:35" ht="15" x14ac:dyDescent="0.25">
      <c r="A63" s="40" t="s">
        <v>52</v>
      </c>
      <c r="B63" s="91" t="s">
        <v>92</v>
      </c>
      <c r="C63" s="138">
        <v>-28479.17</v>
      </c>
      <c r="D63" s="51">
        <v>-159630.70000000001</v>
      </c>
      <c r="E63" s="81">
        <v>89.97</v>
      </c>
      <c r="F63" s="421">
        <v>583.70000000000005</v>
      </c>
      <c r="G63" s="450" t="s">
        <v>70</v>
      </c>
      <c r="H63" s="405">
        <v>0.16</v>
      </c>
      <c r="I63" s="130"/>
      <c r="J63" s="130">
        <v>0.87</v>
      </c>
      <c r="K63" s="92"/>
      <c r="L63" s="213"/>
      <c r="M63" s="93"/>
      <c r="N63" s="230"/>
      <c r="O63" s="94"/>
      <c r="P63" s="213"/>
      <c r="Q63" s="93"/>
      <c r="R63" s="95"/>
      <c r="S63" s="50"/>
      <c r="T63" s="138"/>
      <c r="U63" s="78"/>
      <c r="V63" s="100"/>
      <c r="W63" s="221"/>
      <c r="X63" s="107"/>
      <c r="Y63" s="97"/>
      <c r="Z63" s="215"/>
      <c r="AA63" s="84">
        <v>1</v>
      </c>
      <c r="AB63" s="93">
        <v>18.399999999999999</v>
      </c>
      <c r="AC63" s="87">
        <f t="shared" si="35"/>
        <v>18.239999999999998</v>
      </c>
      <c r="AD63" s="142">
        <f t="shared" si="36"/>
        <v>74.101200000000006</v>
      </c>
      <c r="AE63" s="221">
        <v>22</v>
      </c>
      <c r="AF63" s="107">
        <v>18.11</v>
      </c>
      <c r="AG63" s="208">
        <f t="shared" si="37"/>
        <v>17.95</v>
      </c>
      <c r="AH63" s="209">
        <f t="shared" ref="AH63" si="42">E63-AG63*J63</f>
        <v>74.353499999999997</v>
      </c>
      <c r="AI63" s="241">
        <v>75.09</v>
      </c>
    </row>
    <row r="64" spans="1:35" ht="15" x14ac:dyDescent="0.25">
      <c r="A64" s="40" t="s">
        <v>52</v>
      </c>
      <c r="B64" s="91" t="s">
        <v>93</v>
      </c>
      <c r="C64" s="103" t="s">
        <v>127</v>
      </c>
      <c r="D64" s="51">
        <v>-159502.19</v>
      </c>
      <c r="E64" s="13">
        <v>89.45</v>
      </c>
      <c r="F64" s="421">
        <v>366</v>
      </c>
      <c r="G64" s="450" t="s">
        <v>70</v>
      </c>
      <c r="H64" s="405"/>
      <c r="I64" s="130"/>
      <c r="J64" s="130">
        <v>0.87</v>
      </c>
      <c r="K64" s="92"/>
      <c r="L64" s="213"/>
      <c r="M64" s="93"/>
      <c r="N64" s="230"/>
      <c r="O64" s="94"/>
      <c r="P64" s="213"/>
      <c r="Q64" s="93"/>
      <c r="R64" s="95"/>
      <c r="S64" s="50"/>
      <c r="T64" s="138"/>
      <c r="U64" s="78"/>
      <c r="V64" s="122"/>
      <c r="W64" s="221"/>
      <c r="X64" s="107"/>
      <c r="Y64" s="97"/>
      <c r="Z64" s="215"/>
      <c r="AA64" s="221"/>
      <c r="AB64" s="18"/>
      <c r="AC64" s="97"/>
      <c r="AD64" s="151"/>
      <c r="AE64" s="221"/>
      <c r="AF64" s="107"/>
      <c r="AG64" s="107"/>
      <c r="AH64" s="151"/>
      <c r="AI64" s="256">
        <v>71.790000000000006</v>
      </c>
    </row>
    <row r="65" spans="1:35" ht="15" x14ac:dyDescent="0.25">
      <c r="A65" s="40" t="s">
        <v>52</v>
      </c>
      <c r="B65" s="91" t="s">
        <v>94</v>
      </c>
      <c r="C65" s="138">
        <v>-28498.05</v>
      </c>
      <c r="D65" s="51">
        <v>-159403.43</v>
      </c>
      <c r="E65" s="81">
        <v>89.98</v>
      </c>
      <c r="F65" s="421">
        <v>746.4</v>
      </c>
      <c r="G65" s="450" t="s">
        <v>70</v>
      </c>
      <c r="H65" s="312"/>
      <c r="I65" s="130"/>
      <c r="J65" s="130">
        <v>0.87</v>
      </c>
      <c r="K65" s="92"/>
      <c r="L65" s="213"/>
      <c r="M65" s="93"/>
      <c r="N65" s="230"/>
      <c r="O65" s="94"/>
      <c r="P65" s="213"/>
      <c r="Q65" s="93"/>
      <c r="R65" s="95"/>
      <c r="S65" s="50"/>
      <c r="T65" s="138"/>
      <c r="U65" s="78"/>
      <c r="V65" s="122"/>
      <c r="W65" s="221"/>
      <c r="X65" s="107"/>
      <c r="Y65" s="97"/>
      <c r="Z65" s="215"/>
      <c r="AA65" s="221"/>
      <c r="AB65" s="107"/>
      <c r="AC65" s="97"/>
      <c r="AD65" s="151"/>
      <c r="AE65" s="221"/>
      <c r="AF65" s="107"/>
      <c r="AG65" s="107"/>
      <c r="AH65" s="151"/>
      <c r="AI65" s="241">
        <v>75.28</v>
      </c>
    </row>
    <row r="66" spans="1:35" ht="15" x14ac:dyDescent="0.25">
      <c r="A66" s="40" t="s">
        <v>52</v>
      </c>
      <c r="B66" s="42" t="s">
        <v>95</v>
      </c>
      <c r="C66" s="138">
        <v>-28493.18</v>
      </c>
      <c r="D66" s="51">
        <v>-159311.43</v>
      </c>
      <c r="E66" s="81">
        <v>90.19</v>
      </c>
      <c r="F66" s="421">
        <v>395</v>
      </c>
      <c r="G66" s="450" t="s">
        <v>70</v>
      </c>
      <c r="H66" s="423"/>
      <c r="I66" s="131"/>
      <c r="J66" s="130">
        <v>0.87</v>
      </c>
      <c r="K66" s="92"/>
      <c r="L66" s="213"/>
      <c r="M66" s="93"/>
      <c r="N66" s="230"/>
      <c r="O66" s="94"/>
      <c r="P66" s="213"/>
      <c r="Q66" s="93"/>
      <c r="R66" s="95"/>
      <c r="S66" s="50"/>
      <c r="T66" s="138"/>
      <c r="U66" s="78"/>
      <c r="V66" s="122"/>
      <c r="W66" s="221"/>
      <c r="X66" s="107"/>
      <c r="Y66" s="97"/>
      <c r="Z66" s="215"/>
      <c r="AA66" s="221"/>
      <c r="AB66" s="107"/>
      <c r="AC66" s="97"/>
      <c r="AD66" s="151"/>
      <c r="AE66" s="221"/>
      <c r="AF66" s="107"/>
      <c r="AG66" s="107"/>
      <c r="AH66" s="151"/>
      <c r="AI66" s="241">
        <v>74.36</v>
      </c>
    </row>
    <row r="67" spans="1:35" ht="15" x14ac:dyDescent="0.25">
      <c r="A67" s="40" t="s">
        <v>52</v>
      </c>
      <c r="B67" s="91" t="s">
        <v>96</v>
      </c>
      <c r="C67" s="138" t="s">
        <v>122</v>
      </c>
      <c r="D67" s="51">
        <v>-159251.79999999999</v>
      </c>
      <c r="E67" s="81">
        <v>85.82</v>
      </c>
      <c r="F67" s="421">
        <v>346.7</v>
      </c>
      <c r="G67" s="450" t="s">
        <v>70</v>
      </c>
      <c r="H67" s="423"/>
      <c r="I67" s="131"/>
      <c r="J67" s="130">
        <v>0.87</v>
      </c>
      <c r="K67" s="92"/>
      <c r="L67" s="213"/>
      <c r="M67" s="93"/>
      <c r="N67" s="230"/>
      <c r="O67" s="94"/>
      <c r="P67" s="213"/>
      <c r="Q67" s="93"/>
      <c r="R67" s="95"/>
      <c r="S67" s="50"/>
      <c r="T67" s="138"/>
      <c r="U67" s="78"/>
      <c r="V67" s="122"/>
      <c r="W67" s="221"/>
      <c r="X67" s="107"/>
      <c r="Y67" s="97"/>
      <c r="Z67" s="215"/>
      <c r="AA67" s="221"/>
      <c r="AB67" s="107"/>
      <c r="AC67" s="97"/>
      <c r="AD67" s="151"/>
      <c r="AE67" s="221"/>
      <c r="AF67" s="107"/>
      <c r="AG67" s="107"/>
      <c r="AH67" s="151"/>
      <c r="AI67" s="241">
        <v>69.459999999999994</v>
      </c>
    </row>
    <row r="68" spans="1:35" ht="15" x14ac:dyDescent="0.25">
      <c r="A68" s="40" t="s">
        <v>52</v>
      </c>
      <c r="B68" s="91" t="s">
        <v>97</v>
      </c>
      <c r="C68" s="138">
        <v>-28996.635999999999</v>
      </c>
      <c r="D68" s="51">
        <v>-158909.54999999999</v>
      </c>
      <c r="E68" s="81">
        <v>85.35</v>
      </c>
      <c r="F68" s="421">
        <v>226</v>
      </c>
      <c r="G68" s="450" t="s">
        <v>70</v>
      </c>
      <c r="H68" s="405"/>
      <c r="I68" s="130"/>
      <c r="J68" s="130">
        <v>0.87</v>
      </c>
      <c r="K68" s="92"/>
      <c r="L68" s="213"/>
      <c r="M68" s="93"/>
      <c r="N68" s="230"/>
      <c r="O68" s="94"/>
      <c r="P68" s="213"/>
      <c r="Q68" s="93"/>
      <c r="R68" s="95"/>
      <c r="S68" s="50"/>
      <c r="T68" s="138"/>
      <c r="U68" s="78"/>
      <c r="V68" s="122"/>
      <c r="W68" s="221"/>
      <c r="X68" s="107"/>
      <c r="Y68" s="97"/>
      <c r="Z68" s="215"/>
      <c r="AA68" s="221"/>
      <c r="AB68" s="107"/>
      <c r="AC68" s="97"/>
      <c r="AD68" s="151"/>
      <c r="AE68" s="221"/>
      <c r="AF68" s="107"/>
      <c r="AG68" s="107"/>
      <c r="AH68" s="151"/>
      <c r="AI68" s="256">
        <v>67.69</v>
      </c>
    </row>
    <row r="69" spans="1:35" ht="15" x14ac:dyDescent="0.25">
      <c r="A69" s="40" t="s">
        <v>52</v>
      </c>
      <c r="B69" s="91" t="s">
        <v>102</v>
      </c>
      <c r="C69" s="138">
        <v>-28442.059000000001</v>
      </c>
      <c r="D69" s="51">
        <v>-159621.04500000001</v>
      </c>
      <c r="E69" s="81">
        <v>89.61</v>
      </c>
      <c r="F69" s="421">
        <v>39.799999999999997</v>
      </c>
      <c r="G69" s="450" t="s">
        <v>70</v>
      </c>
      <c r="H69" s="423"/>
      <c r="I69" s="131"/>
      <c r="J69" s="131">
        <v>1</v>
      </c>
      <c r="K69" s="92"/>
      <c r="L69" s="213"/>
      <c r="M69" s="93"/>
      <c r="N69" s="230"/>
      <c r="O69" s="94"/>
      <c r="P69" s="213"/>
      <c r="Q69" s="93"/>
      <c r="R69" s="95"/>
      <c r="S69" s="50"/>
      <c r="T69" s="138"/>
      <c r="U69" s="78"/>
      <c r="V69" s="151"/>
      <c r="W69" s="221"/>
      <c r="X69" s="107"/>
      <c r="Y69" s="97"/>
      <c r="Z69" s="215"/>
      <c r="AA69" s="221"/>
      <c r="AB69" s="107"/>
      <c r="AC69" s="97"/>
      <c r="AD69" s="151"/>
      <c r="AE69" s="221"/>
      <c r="AF69" s="107"/>
      <c r="AG69" s="107"/>
      <c r="AH69" s="151"/>
      <c r="AI69" s="241">
        <v>73.81</v>
      </c>
    </row>
    <row r="70" spans="1:35" ht="15" x14ac:dyDescent="0.25">
      <c r="A70" s="40" t="s">
        <v>52</v>
      </c>
      <c r="B70" s="36" t="s">
        <v>142</v>
      </c>
      <c r="C70" s="140">
        <v>-17475.400000000001</v>
      </c>
      <c r="D70" s="137">
        <v>-163351.1</v>
      </c>
      <c r="E70" s="139">
        <v>61.3</v>
      </c>
      <c r="F70" s="450">
        <v>630.6</v>
      </c>
      <c r="G70" s="216" t="s">
        <v>131</v>
      </c>
      <c r="H70" s="131"/>
      <c r="I70" s="131"/>
      <c r="J70" s="131">
        <v>1</v>
      </c>
      <c r="K70" s="92"/>
      <c r="L70" s="213"/>
      <c r="M70" s="93"/>
      <c r="N70" s="230"/>
      <c r="O70" s="94"/>
      <c r="P70" s="213"/>
      <c r="Q70" s="93"/>
      <c r="R70" s="95"/>
      <c r="S70" s="50"/>
      <c r="T70" s="138"/>
      <c r="U70" s="78"/>
      <c r="V70" s="151"/>
      <c r="W70" s="221"/>
      <c r="X70" s="107"/>
      <c r="Y70" s="97"/>
      <c r="Z70" s="215"/>
      <c r="AA70" s="221"/>
      <c r="AB70" s="107"/>
      <c r="AC70" s="97"/>
      <c r="AD70" s="151"/>
      <c r="AE70" s="221"/>
      <c r="AF70" s="107"/>
      <c r="AG70" s="107"/>
      <c r="AH70" s="151"/>
      <c r="AI70" s="259">
        <v>43.1</v>
      </c>
    </row>
    <row r="71" spans="1:35" ht="15" x14ac:dyDescent="0.25">
      <c r="A71" s="40" t="s">
        <v>52</v>
      </c>
      <c r="B71" s="42" t="s">
        <v>124</v>
      </c>
      <c r="C71" s="138">
        <v>-28997.84</v>
      </c>
      <c r="D71" s="51">
        <v>-158307.35</v>
      </c>
      <c r="E71" s="81">
        <v>85.15</v>
      </c>
      <c r="F71" s="260">
        <v>2.5</v>
      </c>
      <c r="G71" s="217">
        <v>2.5</v>
      </c>
      <c r="H71" s="131">
        <v>0.75</v>
      </c>
      <c r="I71" s="131"/>
      <c r="J71" s="131">
        <v>1</v>
      </c>
      <c r="K71" s="92"/>
      <c r="L71" s="213"/>
      <c r="M71" s="93"/>
      <c r="N71" s="230"/>
      <c r="O71" s="94"/>
      <c r="P71" s="213"/>
      <c r="Q71" s="93"/>
      <c r="R71" s="95"/>
      <c r="S71" s="96"/>
      <c r="T71" s="214"/>
      <c r="U71" s="78"/>
      <c r="V71" s="151"/>
      <c r="W71" s="221"/>
      <c r="X71" s="107"/>
      <c r="Y71" s="97"/>
      <c r="Z71" s="215"/>
      <c r="AA71" s="221"/>
      <c r="AB71" s="107"/>
      <c r="AC71" s="97"/>
      <c r="AD71" s="151"/>
      <c r="AE71" s="221"/>
      <c r="AF71" s="107"/>
      <c r="AG71" s="107"/>
      <c r="AH71" s="151"/>
      <c r="AI71" s="241"/>
    </row>
    <row r="72" spans="1:35" ht="15.75" thickBot="1" x14ac:dyDescent="0.3">
      <c r="A72" s="234" t="s">
        <v>52</v>
      </c>
      <c r="B72" s="53"/>
      <c r="C72" s="248"/>
      <c r="D72" s="249"/>
      <c r="E72" s="250"/>
      <c r="F72" s="177"/>
      <c r="G72" s="177"/>
      <c r="H72" s="132"/>
      <c r="I72" s="132"/>
      <c r="J72" s="132"/>
      <c r="K72" s="54"/>
      <c r="L72" s="218"/>
      <c r="M72" s="55"/>
      <c r="N72" s="231"/>
      <c r="O72" s="70"/>
      <c r="P72" s="218"/>
      <c r="Q72" s="55"/>
      <c r="R72" s="56"/>
      <c r="S72" s="54"/>
      <c r="T72" s="218"/>
      <c r="U72" s="55"/>
      <c r="V72" s="76"/>
      <c r="W72" s="222"/>
      <c r="X72" s="108"/>
      <c r="Y72" s="20"/>
      <c r="Z72" s="219"/>
      <c r="AA72" s="222"/>
      <c r="AB72" s="108"/>
      <c r="AC72" s="20"/>
      <c r="AD72" s="76"/>
      <c r="AE72" s="222"/>
      <c r="AF72" s="108"/>
      <c r="AG72" s="108"/>
      <c r="AH72" s="76"/>
      <c r="AI72" s="256"/>
    </row>
    <row r="73" spans="1:35" ht="13.5" thickBot="1" x14ac:dyDescent="0.25">
      <c r="A73" s="293" t="s">
        <v>145</v>
      </c>
      <c r="B73" s="294"/>
      <c r="C73" s="294"/>
      <c r="D73" s="294"/>
      <c r="E73" s="294"/>
      <c r="F73" s="295"/>
      <c r="U73" s="184"/>
      <c r="AI73" s="197"/>
    </row>
    <row r="74" spans="1:35" ht="15" x14ac:dyDescent="0.25">
      <c r="A74" s="235" t="s">
        <v>52</v>
      </c>
      <c r="B74" s="251" t="s">
        <v>133</v>
      </c>
      <c r="C74" s="243">
        <v>-25819.4</v>
      </c>
      <c r="D74" s="244">
        <v>-160436.5</v>
      </c>
      <c r="E74" s="245">
        <v>104.7</v>
      </c>
      <c r="F74" s="240">
        <v>316.60000000000002</v>
      </c>
      <c r="M74"/>
      <c r="N74"/>
    </row>
    <row r="75" spans="1:35" ht="15" x14ac:dyDescent="0.25">
      <c r="A75" s="235" t="s">
        <v>52</v>
      </c>
      <c r="B75" s="252" t="s">
        <v>134</v>
      </c>
      <c r="C75" s="140">
        <v>-31139.5</v>
      </c>
      <c r="D75" s="137">
        <v>-168016.7</v>
      </c>
      <c r="E75" s="139">
        <v>75.900000000000006</v>
      </c>
      <c r="F75" s="261">
        <v>496.3</v>
      </c>
      <c r="M75"/>
      <c r="N75"/>
    </row>
    <row r="76" spans="1:35" ht="15" x14ac:dyDescent="0.25">
      <c r="A76" s="235" t="s">
        <v>52</v>
      </c>
      <c r="B76" s="252" t="s">
        <v>135</v>
      </c>
      <c r="C76" s="140">
        <v>-31110.2</v>
      </c>
      <c r="D76" s="137">
        <v>-167688.20000000001</v>
      </c>
      <c r="E76" s="139">
        <v>74.2</v>
      </c>
      <c r="F76" s="236">
        <v>311.60000000000002</v>
      </c>
      <c r="J76" t="s">
        <v>147</v>
      </c>
      <c r="M76"/>
      <c r="N76"/>
    </row>
    <row r="77" spans="1:35" ht="15" x14ac:dyDescent="0.25">
      <c r="A77" s="235" t="s">
        <v>52</v>
      </c>
      <c r="B77" s="252" t="s">
        <v>136</v>
      </c>
      <c r="C77" s="140">
        <v>-31324.7</v>
      </c>
      <c r="D77" s="137">
        <v>-167734.39999999999</v>
      </c>
      <c r="E77" s="139">
        <v>73.5</v>
      </c>
      <c r="F77" s="261">
        <v>748.4</v>
      </c>
      <c r="M77"/>
      <c r="N77"/>
    </row>
    <row r="78" spans="1:35" ht="15" x14ac:dyDescent="0.25">
      <c r="A78" s="235" t="s">
        <v>52</v>
      </c>
      <c r="B78" s="252" t="s">
        <v>137</v>
      </c>
      <c r="C78" s="140">
        <v>-27190.6</v>
      </c>
      <c r="D78" s="137">
        <v>-162310.9</v>
      </c>
      <c r="E78" s="139">
        <v>97.7</v>
      </c>
      <c r="F78" s="236">
        <v>456.6</v>
      </c>
      <c r="M78"/>
      <c r="N78"/>
    </row>
    <row r="79" spans="1:35" ht="15" x14ac:dyDescent="0.25">
      <c r="A79" s="235" t="s">
        <v>52</v>
      </c>
      <c r="B79" s="252" t="s">
        <v>138</v>
      </c>
      <c r="C79" s="140">
        <v>-30789.5</v>
      </c>
      <c r="D79" s="137">
        <v>-160156.20000000001</v>
      </c>
      <c r="E79" s="139">
        <v>63</v>
      </c>
      <c r="F79" s="261">
        <v>311.2</v>
      </c>
      <c r="M79"/>
      <c r="N79"/>
    </row>
    <row r="80" spans="1:35" ht="15" x14ac:dyDescent="0.25">
      <c r="A80" s="235" t="s">
        <v>52</v>
      </c>
      <c r="B80" s="252" t="s">
        <v>139</v>
      </c>
      <c r="C80" s="140">
        <v>-24800</v>
      </c>
      <c r="D80" s="137">
        <v>-160931</v>
      </c>
      <c r="E80" s="139">
        <v>105</v>
      </c>
      <c r="F80" s="262">
        <v>286.60000000000002</v>
      </c>
      <c r="M80"/>
      <c r="N80"/>
    </row>
    <row r="81" spans="1:14" ht="15" x14ac:dyDescent="0.25">
      <c r="A81" s="235" t="s">
        <v>52</v>
      </c>
      <c r="B81" s="252" t="s">
        <v>140</v>
      </c>
      <c r="C81" s="140">
        <v>-28697.9</v>
      </c>
      <c r="D81" s="137">
        <v>-160312.29999999999</v>
      </c>
      <c r="E81" s="139">
        <v>84.4</v>
      </c>
      <c r="F81" s="262"/>
      <c r="M81"/>
      <c r="N81"/>
    </row>
    <row r="82" spans="1:14" ht="15" x14ac:dyDescent="0.25">
      <c r="A82" s="235" t="s">
        <v>52</v>
      </c>
      <c r="B82" s="252" t="s">
        <v>141</v>
      </c>
      <c r="C82" s="140">
        <v>-30462.6</v>
      </c>
      <c r="D82" s="137">
        <v>-160221.9</v>
      </c>
      <c r="E82" s="139">
        <v>69</v>
      </c>
      <c r="F82" s="262"/>
      <c r="M82"/>
      <c r="N82"/>
    </row>
    <row r="83" spans="1:14" ht="15" x14ac:dyDescent="0.25">
      <c r="A83" s="235" t="s">
        <v>52</v>
      </c>
      <c r="B83" s="252" t="s">
        <v>142</v>
      </c>
      <c r="C83" s="140">
        <v>-17475.400000000001</v>
      </c>
      <c r="D83" s="137">
        <v>-163351.1</v>
      </c>
      <c r="E83" s="139">
        <v>61.3</v>
      </c>
      <c r="F83" s="262">
        <v>630.6</v>
      </c>
      <c r="M83"/>
      <c r="N83"/>
    </row>
    <row r="84" spans="1:14" ht="15" x14ac:dyDescent="0.25">
      <c r="A84" s="272" t="s">
        <v>52</v>
      </c>
      <c r="B84" s="242" t="s">
        <v>143</v>
      </c>
      <c r="C84" s="265">
        <v>-17601.3</v>
      </c>
      <c r="D84" s="137">
        <v>-163511.9</v>
      </c>
      <c r="E84" s="266">
        <v>62.3</v>
      </c>
      <c r="F84" s="262">
        <v>666.6</v>
      </c>
      <c r="M84"/>
      <c r="N84"/>
    </row>
    <row r="85" spans="1:14" ht="15" x14ac:dyDescent="0.25">
      <c r="A85" s="272" t="s">
        <v>52</v>
      </c>
      <c r="B85" s="251" t="s">
        <v>148</v>
      </c>
      <c r="C85" s="50">
        <v>-30703.56</v>
      </c>
      <c r="D85" s="276">
        <v>-158142.07999999999</v>
      </c>
      <c r="E85" s="277">
        <v>69.5</v>
      </c>
      <c r="F85" s="236"/>
      <c r="M85"/>
      <c r="N85"/>
    </row>
    <row r="86" spans="1:14" ht="15" x14ac:dyDescent="0.25">
      <c r="A86" s="272" t="s">
        <v>52</v>
      </c>
      <c r="B86" s="242" t="s">
        <v>150</v>
      </c>
      <c r="C86" s="50">
        <v>-33047.730000000003</v>
      </c>
      <c r="D86" s="278">
        <v>-156550.97</v>
      </c>
      <c r="E86" s="277">
        <v>21.6</v>
      </c>
      <c r="F86" s="236"/>
      <c r="M86" s="199"/>
      <c r="N86"/>
    </row>
    <row r="87" spans="1:14" ht="15" x14ac:dyDescent="0.25">
      <c r="A87" s="272" t="s">
        <v>52</v>
      </c>
      <c r="B87" s="242" t="s">
        <v>149</v>
      </c>
      <c r="C87" s="84">
        <v>-32253.5</v>
      </c>
      <c r="D87" s="276">
        <v>-154529.51999999999</v>
      </c>
      <c r="E87" s="277">
        <v>21.5</v>
      </c>
      <c r="F87" s="274"/>
      <c r="M87"/>
      <c r="N87"/>
    </row>
    <row r="88" spans="1:14" ht="15" x14ac:dyDescent="0.25">
      <c r="A88" s="272" t="s">
        <v>52</v>
      </c>
      <c r="B88" s="242" t="s">
        <v>151</v>
      </c>
      <c r="C88" s="267"/>
      <c r="D88" s="137"/>
      <c r="E88" s="139"/>
      <c r="F88" s="274"/>
      <c r="M88"/>
      <c r="N88"/>
    </row>
    <row r="89" spans="1:14" ht="15.75" x14ac:dyDescent="0.25">
      <c r="A89" s="272" t="s">
        <v>52</v>
      </c>
      <c r="B89" s="242" t="s">
        <v>152</v>
      </c>
      <c r="C89" s="267"/>
      <c r="D89" s="137"/>
      <c r="E89" s="139"/>
      <c r="F89" s="236"/>
      <c r="K89" s="275"/>
      <c r="L89" s="275"/>
      <c r="M89" s="275"/>
      <c r="N89" s="275"/>
    </row>
    <row r="90" spans="1:14" ht="15.75" x14ac:dyDescent="0.25">
      <c r="A90" s="272" t="s">
        <v>52</v>
      </c>
      <c r="B90" s="242" t="s">
        <v>153</v>
      </c>
      <c r="C90" s="267"/>
      <c r="D90" s="244"/>
      <c r="E90" s="245"/>
      <c r="F90" s="239"/>
      <c r="K90" s="275"/>
      <c r="L90" s="275"/>
      <c r="M90" s="275"/>
      <c r="N90" s="275"/>
    </row>
    <row r="91" spans="1:14" ht="15.75" x14ac:dyDescent="0.25">
      <c r="A91" s="272" t="s">
        <v>52</v>
      </c>
      <c r="B91" s="242" t="s">
        <v>154</v>
      </c>
      <c r="C91" s="267"/>
      <c r="D91" s="137"/>
      <c r="E91" s="139"/>
      <c r="F91" s="236"/>
      <c r="K91" s="275"/>
      <c r="L91" s="275"/>
      <c r="M91" s="275"/>
      <c r="N91" s="275"/>
    </row>
    <row r="92" spans="1:14" ht="15.75" x14ac:dyDescent="0.25">
      <c r="A92" s="272" t="s">
        <v>52</v>
      </c>
      <c r="B92" s="242" t="s">
        <v>156</v>
      </c>
      <c r="C92" s="267"/>
      <c r="D92" s="137"/>
      <c r="E92" s="139"/>
      <c r="F92" s="236"/>
      <c r="K92" s="275"/>
      <c r="L92" s="275"/>
      <c r="M92" s="275"/>
      <c r="N92" s="275"/>
    </row>
    <row r="93" spans="1:14" ht="15.75" x14ac:dyDescent="0.25">
      <c r="A93" s="272" t="s">
        <v>52</v>
      </c>
      <c r="B93" s="242" t="s">
        <v>155</v>
      </c>
      <c r="C93" s="267"/>
      <c r="D93" s="137"/>
      <c r="E93" s="139"/>
      <c r="F93" s="236"/>
      <c r="K93" s="275"/>
      <c r="L93" s="275"/>
      <c r="M93" s="275"/>
      <c r="N93" s="275"/>
    </row>
    <row r="94" spans="1:14" ht="15.75" x14ac:dyDescent="0.25">
      <c r="A94" s="272" t="s">
        <v>52</v>
      </c>
      <c r="B94" s="242" t="s">
        <v>157</v>
      </c>
      <c r="C94" s="267"/>
      <c r="D94" s="137"/>
      <c r="E94" s="139"/>
      <c r="F94" s="236"/>
      <c r="K94" s="275"/>
      <c r="L94" s="275"/>
      <c r="M94" s="275"/>
      <c r="N94" s="275"/>
    </row>
    <row r="95" spans="1:14" ht="15.75" x14ac:dyDescent="0.25">
      <c r="A95" s="272" t="s">
        <v>52</v>
      </c>
      <c r="B95" s="242" t="s">
        <v>158</v>
      </c>
      <c r="C95" s="267"/>
      <c r="D95" s="137"/>
      <c r="E95" s="139"/>
      <c r="F95" s="236"/>
      <c r="K95" s="275"/>
      <c r="L95" s="275"/>
      <c r="M95" s="275"/>
      <c r="N95" s="275"/>
    </row>
    <row r="96" spans="1:14" ht="15.75" x14ac:dyDescent="0.25">
      <c r="A96" s="272" t="s">
        <v>52</v>
      </c>
      <c r="B96" s="242" t="s">
        <v>159</v>
      </c>
      <c r="C96" s="267"/>
      <c r="D96" s="137"/>
      <c r="E96" s="139"/>
      <c r="F96" s="236"/>
      <c r="K96" s="275"/>
      <c r="L96" s="275"/>
      <c r="M96" s="275"/>
      <c r="N96" s="275"/>
    </row>
    <row r="97" spans="1:14" ht="15.75" x14ac:dyDescent="0.25">
      <c r="A97" s="272" t="s">
        <v>52</v>
      </c>
      <c r="B97" s="242" t="s">
        <v>160</v>
      </c>
      <c r="C97" s="267"/>
      <c r="D97" s="137"/>
      <c r="E97" s="139"/>
      <c r="F97" s="236"/>
      <c r="K97" s="275"/>
      <c r="L97" s="275"/>
      <c r="M97" s="275"/>
      <c r="N97" s="275"/>
    </row>
    <row r="98" spans="1:14" ht="15.75" x14ac:dyDescent="0.25">
      <c r="A98" s="272" t="s">
        <v>52</v>
      </c>
      <c r="B98" s="242" t="s">
        <v>161</v>
      </c>
      <c r="C98" s="267"/>
      <c r="D98" s="137"/>
      <c r="E98" s="139"/>
      <c r="F98" s="236"/>
      <c r="K98" s="275"/>
      <c r="L98" s="275"/>
      <c r="M98" s="275"/>
      <c r="N98" s="275"/>
    </row>
    <row r="99" spans="1:14" ht="15.75" x14ac:dyDescent="0.25">
      <c r="A99" s="272" t="s">
        <v>52</v>
      </c>
      <c r="B99" s="242" t="s">
        <v>137</v>
      </c>
      <c r="C99" s="267"/>
      <c r="D99" s="137"/>
      <c r="E99" s="139"/>
      <c r="F99" s="236"/>
      <c r="K99" s="275"/>
      <c r="L99" s="275"/>
      <c r="M99" s="275"/>
      <c r="N99" s="275"/>
    </row>
    <row r="100" spans="1:14" ht="15.75" x14ac:dyDescent="0.25">
      <c r="A100" s="272" t="s">
        <v>52</v>
      </c>
      <c r="B100" s="242" t="s">
        <v>162</v>
      </c>
      <c r="C100" s="267"/>
      <c r="D100" s="270"/>
      <c r="E100" s="271"/>
      <c r="F100" s="261"/>
      <c r="K100" s="275"/>
      <c r="L100" s="275"/>
      <c r="M100" s="275"/>
      <c r="N100" s="275"/>
    </row>
    <row r="101" spans="1:14" ht="15.75" x14ac:dyDescent="0.25">
      <c r="A101" s="272" t="s">
        <v>52</v>
      </c>
      <c r="B101" s="242" t="s">
        <v>163</v>
      </c>
      <c r="C101" s="269"/>
      <c r="D101" s="137"/>
      <c r="E101" s="139"/>
      <c r="F101" s="236"/>
      <c r="K101" s="275"/>
      <c r="L101" s="275"/>
      <c r="M101" s="275"/>
      <c r="N101" s="275"/>
    </row>
    <row r="102" spans="1:14" ht="15.75" x14ac:dyDescent="0.25">
      <c r="A102" s="272" t="s">
        <v>52</v>
      </c>
      <c r="B102" s="242" t="s">
        <v>164</v>
      </c>
      <c r="C102" s="269"/>
      <c r="D102" s="270"/>
      <c r="E102" s="266"/>
      <c r="F102" s="262"/>
      <c r="K102" s="275"/>
      <c r="L102" s="275"/>
      <c r="M102" s="275"/>
      <c r="N102" s="275"/>
    </row>
    <row r="103" spans="1:14" ht="15.75" x14ac:dyDescent="0.25">
      <c r="A103" s="272" t="s">
        <v>52</v>
      </c>
      <c r="B103" s="242" t="s">
        <v>165</v>
      </c>
      <c r="C103" s="269"/>
      <c r="D103" s="137"/>
      <c r="E103" s="266"/>
      <c r="F103" s="262"/>
      <c r="K103" s="275"/>
      <c r="L103" s="275"/>
      <c r="M103" s="275"/>
      <c r="N103" s="275"/>
    </row>
    <row r="104" spans="1:14" ht="15.75" x14ac:dyDescent="0.25">
      <c r="A104" s="272" t="s">
        <v>52</v>
      </c>
      <c r="B104" s="242" t="s">
        <v>166</v>
      </c>
      <c r="C104" s="269"/>
      <c r="D104" s="270"/>
      <c r="E104" s="266"/>
      <c r="F104" s="262"/>
      <c r="K104" s="275"/>
      <c r="L104" s="275"/>
      <c r="M104" s="275"/>
      <c r="N104" s="275"/>
    </row>
    <row r="105" spans="1:14" ht="16.5" thickBot="1" x14ac:dyDescent="0.3">
      <c r="A105" s="237" t="s">
        <v>52</v>
      </c>
      <c r="B105" s="273"/>
      <c r="C105" s="268"/>
      <c r="D105" s="246"/>
      <c r="E105" s="247"/>
      <c r="F105" s="238"/>
      <c r="K105" s="275"/>
      <c r="L105" s="275"/>
      <c r="M105" s="275"/>
      <c r="N105" s="275"/>
    </row>
    <row r="106" spans="1:14" ht="15.75" x14ac:dyDescent="0.25">
      <c r="A106" s="234"/>
      <c r="B106" s="263"/>
      <c r="C106" s="264"/>
      <c r="D106" s="264"/>
      <c r="E106" s="264"/>
      <c r="K106" s="275"/>
      <c r="L106" s="275"/>
      <c r="M106" s="275"/>
      <c r="N106" s="275"/>
    </row>
  </sheetData>
  <mergeCells count="10">
    <mergeCell ref="A73:F73"/>
    <mergeCell ref="K1:AH1"/>
    <mergeCell ref="F1:J1"/>
    <mergeCell ref="K2:N2"/>
    <mergeCell ref="O2:R2"/>
    <mergeCell ref="S2:V2"/>
    <mergeCell ref="W2:Z2"/>
    <mergeCell ref="AA2:AD2"/>
    <mergeCell ref="AE2:AH2"/>
    <mergeCell ref="H2:I2"/>
  </mergeCells>
  <pageMargins left="0.7" right="0.7" top="0.75" bottom="0.75" header="0.3" footer="0.3"/>
  <pageSetup paperSize="8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C38B4-015E-439B-8533-0B9E5A1E7930}">
  <dimension ref="A1:AF47"/>
  <sheetViews>
    <sheetView topLeftCell="E11" workbookViewId="0">
      <selection activeCell="E41" sqref="E41"/>
    </sheetView>
  </sheetViews>
  <sheetFormatPr defaultColWidth="11.5703125" defaultRowHeight="12.75" x14ac:dyDescent="0.2"/>
  <cols>
    <col min="1" max="1" width="19.7109375" style="199" customWidth="1"/>
    <col min="2" max="2" width="16.42578125" customWidth="1"/>
    <col min="3" max="3" width="16.42578125" style="200" customWidth="1"/>
    <col min="4" max="4" width="14.42578125" style="200" customWidth="1"/>
    <col min="5" max="6" width="9.28515625" style="200" customWidth="1"/>
    <col min="7" max="7" width="8.7109375" customWidth="1"/>
    <col min="8" max="8" width="7.28515625" customWidth="1"/>
    <col min="9" max="9" width="8.28515625" customWidth="1"/>
    <col min="10" max="10" width="8.7109375" style="75" customWidth="1"/>
    <col min="11" max="11" width="9.7109375" style="200" customWidth="1"/>
    <col min="12" max="12" width="6" customWidth="1"/>
    <col min="13" max="13" width="8" customWidth="1"/>
    <col min="14" max="14" width="9" style="200" customWidth="1"/>
    <col min="15" max="15" width="8.7109375" style="200" customWidth="1"/>
    <col min="16" max="17" width="7.140625" customWidth="1"/>
    <col min="18" max="18" width="8.7109375" style="200" customWidth="1"/>
    <col min="19" max="19" width="9.5703125" style="200" customWidth="1"/>
    <col min="20" max="20" width="10.140625" customWidth="1"/>
    <col min="21" max="21" width="6.28515625" style="200" customWidth="1"/>
    <col min="22" max="22" width="9.28515625" style="200" customWidth="1"/>
    <col min="23" max="23" width="8.7109375" customWidth="1"/>
    <col min="24" max="24" width="6.5703125" customWidth="1"/>
    <col min="25" max="25" width="7.7109375" customWidth="1"/>
    <col min="26" max="26" width="9" customWidth="1"/>
    <col min="27" max="27" width="9.28515625" customWidth="1"/>
    <col min="28" max="28" width="6.7109375" customWidth="1"/>
    <col min="29" max="29" width="7.7109375" customWidth="1"/>
    <col min="30" max="30" width="9.28515625" customWidth="1"/>
    <col min="31" max="31" width="8.85546875" customWidth="1"/>
  </cols>
  <sheetData>
    <row r="1" spans="1:32" s="197" customFormat="1" ht="14.45" customHeight="1" thickBot="1" x14ac:dyDescent="0.25">
      <c r="A1" s="196" t="s">
        <v>29</v>
      </c>
      <c r="B1" s="194"/>
      <c r="C1" s="296" t="s">
        <v>79</v>
      </c>
      <c r="D1" s="297"/>
      <c r="E1" s="297"/>
      <c r="F1" s="297"/>
      <c r="G1" s="298"/>
      <c r="H1" s="296" t="s">
        <v>55</v>
      </c>
      <c r="I1" s="297"/>
      <c r="J1" s="297"/>
      <c r="K1" s="297"/>
      <c r="L1" s="297"/>
      <c r="M1" s="297"/>
      <c r="N1" s="297"/>
      <c r="O1" s="297"/>
      <c r="P1" s="297"/>
      <c r="Q1" s="297"/>
      <c r="R1" s="297"/>
      <c r="S1" s="297"/>
      <c r="T1" s="297"/>
      <c r="U1" s="297"/>
      <c r="V1" s="297"/>
      <c r="W1" s="297"/>
      <c r="X1" s="297"/>
      <c r="Y1" s="297"/>
      <c r="Z1" s="297"/>
      <c r="AA1" s="297"/>
      <c r="AB1" s="297"/>
      <c r="AC1" s="297"/>
      <c r="AD1" s="297"/>
      <c r="AE1" s="298"/>
      <c r="AF1" s="253"/>
    </row>
    <row r="2" spans="1:32" ht="16.149999999999999" customHeight="1" thickBot="1" x14ac:dyDescent="0.25">
      <c r="A2" s="30"/>
      <c r="B2" s="187" t="s">
        <v>32</v>
      </c>
      <c r="C2" s="88" t="s">
        <v>77</v>
      </c>
      <c r="D2" s="17" t="s">
        <v>47</v>
      </c>
      <c r="E2" s="299" t="s">
        <v>129</v>
      </c>
      <c r="F2" s="301"/>
      <c r="G2" s="63" t="s">
        <v>49</v>
      </c>
      <c r="H2" s="299" t="s">
        <v>51</v>
      </c>
      <c r="I2" s="300"/>
      <c r="J2" s="300"/>
      <c r="K2" s="301"/>
      <c r="L2" s="299" t="s">
        <v>54</v>
      </c>
      <c r="M2" s="300"/>
      <c r="N2" s="300"/>
      <c r="O2" s="301"/>
      <c r="P2" s="299" t="s">
        <v>71</v>
      </c>
      <c r="Q2" s="300"/>
      <c r="R2" s="300"/>
      <c r="S2" s="301"/>
      <c r="T2" s="299" t="s">
        <v>72</v>
      </c>
      <c r="U2" s="300"/>
      <c r="V2" s="300"/>
      <c r="W2" s="301"/>
      <c r="X2" s="299" t="s">
        <v>73</v>
      </c>
      <c r="Y2" s="300"/>
      <c r="Z2" s="300"/>
      <c r="AA2" s="301"/>
      <c r="AB2" s="299" t="s">
        <v>74</v>
      </c>
      <c r="AC2" s="300"/>
      <c r="AD2" s="300"/>
      <c r="AE2" s="301"/>
      <c r="AF2" s="253"/>
    </row>
    <row r="3" spans="1:32" ht="21.75" customHeight="1" thickBot="1" x14ac:dyDescent="0.25">
      <c r="A3" s="30"/>
      <c r="B3" s="191"/>
      <c r="C3" s="89" t="s">
        <v>46</v>
      </c>
      <c r="D3" s="17" t="s">
        <v>46</v>
      </c>
      <c r="E3" s="80" t="s">
        <v>130</v>
      </c>
      <c r="F3" s="80" t="s">
        <v>132</v>
      </c>
      <c r="G3" s="62" t="s">
        <v>75</v>
      </c>
      <c r="H3" s="58" t="s">
        <v>48</v>
      </c>
      <c r="I3" s="98" t="s">
        <v>86</v>
      </c>
      <c r="J3" s="59" t="s">
        <v>89</v>
      </c>
      <c r="K3" s="60" t="s">
        <v>50</v>
      </c>
      <c r="L3" s="98" t="s">
        <v>48</v>
      </c>
      <c r="M3" s="114" t="s">
        <v>86</v>
      </c>
      <c r="N3" s="59" t="s">
        <v>89</v>
      </c>
      <c r="O3" s="61" t="s">
        <v>50</v>
      </c>
      <c r="P3" s="113" t="s">
        <v>48</v>
      </c>
      <c r="Q3" s="114" t="s">
        <v>86</v>
      </c>
      <c r="R3" s="59" t="s">
        <v>89</v>
      </c>
      <c r="S3" s="60" t="s">
        <v>50</v>
      </c>
      <c r="T3" s="113" t="s">
        <v>48</v>
      </c>
      <c r="U3" s="114" t="s">
        <v>86</v>
      </c>
      <c r="V3" s="59" t="s">
        <v>89</v>
      </c>
      <c r="W3" s="60" t="s">
        <v>50</v>
      </c>
      <c r="X3" s="115" t="s">
        <v>48</v>
      </c>
      <c r="Y3" s="98" t="s">
        <v>86</v>
      </c>
      <c r="Z3" s="68" t="s">
        <v>89</v>
      </c>
      <c r="AA3" s="23" t="s">
        <v>50</v>
      </c>
      <c r="AB3" s="115" t="s">
        <v>48</v>
      </c>
      <c r="AC3" s="98" t="s">
        <v>86</v>
      </c>
      <c r="AD3" s="117" t="s">
        <v>89</v>
      </c>
      <c r="AE3" s="116" t="s">
        <v>50</v>
      </c>
      <c r="AF3" s="254" t="s">
        <v>144</v>
      </c>
    </row>
    <row r="4" spans="1:32" x14ac:dyDescent="0.2">
      <c r="A4" s="82" t="s">
        <v>15</v>
      </c>
      <c r="B4" s="178">
        <v>88.33</v>
      </c>
      <c r="C4" s="279">
        <v>42</v>
      </c>
      <c r="D4" s="279">
        <v>42</v>
      </c>
      <c r="E4" s="129">
        <v>0.35</v>
      </c>
      <c r="F4" s="129">
        <v>0.1</v>
      </c>
      <c r="G4" s="129">
        <v>1</v>
      </c>
      <c r="H4" s="280">
        <v>19</v>
      </c>
      <c r="I4" s="281">
        <v>12.75</v>
      </c>
      <c r="J4" s="120">
        <f>I4-E4</f>
        <v>12.4</v>
      </c>
      <c r="K4" s="25">
        <f t="shared" ref="K4:K11" si="0">B4-(J4*G4)</f>
        <v>75.929999999999993</v>
      </c>
      <c r="L4" s="282">
        <v>3</v>
      </c>
      <c r="M4" s="78">
        <v>13.36</v>
      </c>
      <c r="N4" s="78">
        <f t="shared" ref="N4:N10" si="1">M4-E4</f>
        <v>13.01</v>
      </c>
      <c r="O4" s="78">
        <f t="shared" ref="O4:O10" si="2">B4-N4*G4</f>
        <v>75.319999999999993</v>
      </c>
      <c r="P4" s="64">
        <v>1</v>
      </c>
      <c r="Q4" s="106">
        <v>13.64</v>
      </c>
      <c r="R4" s="283">
        <f t="shared" ref="R4:R11" si="3">Q4-E4</f>
        <v>13.290000000000001</v>
      </c>
      <c r="S4" s="25">
        <f t="shared" ref="S4:S11" si="4">B4-(R4*G4)</f>
        <v>75.039999999999992</v>
      </c>
      <c r="T4" s="64">
        <v>5</v>
      </c>
      <c r="U4" s="106">
        <v>13.56</v>
      </c>
      <c r="V4" s="78">
        <f t="shared" ref="V4:V11" si="5">U4-F4</f>
        <v>13.46</v>
      </c>
      <c r="W4" s="284">
        <f t="shared" ref="W4:W11" si="6">B4-V4*G4</f>
        <v>74.87</v>
      </c>
      <c r="X4" s="285">
        <v>1</v>
      </c>
      <c r="Y4" s="106">
        <v>13.49</v>
      </c>
      <c r="Z4" s="8">
        <f t="shared" ref="Z4:Z11" si="7">Y4-F4</f>
        <v>13.39</v>
      </c>
      <c r="AA4" s="286">
        <f t="shared" ref="AA4:AA11" si="8">B4-Z4*G4</f>
        <v>74.94</v>
      </c>
      <c r="AB4" s="287">
        <v>22</v>
      </c>
      <c r="AC4" s="78">
        <v>13.25</v>
      </c>
      <c r="AD4" s="120">
        <f t="shared" ref="AD4:AD11" si="9">AC4-F4</f>
        <v>13.15</v>
      </c>
      <c r="AE4" s="178">
        <f t="shared" ref="AE4:AE11" si="10">B4-AD4*G4</f>
        <v>75.179999999999993</v>
      </c>
      <c r="AF4" s="256">
        <v>69.33</v>
      </c>
    </row>
    <row r="5" spans="1:32" x14ac:dyDescent="0.2">
      <c r="A5" s="42" t="s">
        <v>16</v>
      </c>
      <c r="B5" s="13">
        <v>88.34</v>
      </c>
      <c r="C5" s="34">
        <v>82</v>
      </c>
      <c r="D5" s="34">
        <v>82</v>
      </c>
      <c r="E5" s="34">
        <v>0.5</v>
      </c>
      <c r="F5" s="34">
        <v>0.1</v>
      </c>
      <c r="G5" s="34">
        <v>1</v>
      </c>
      <c r="H5" s="47">
        <v>19</v>
      </c>
      <c r="I5" s="103">
        <v>14.08</v>
      </c>
      <c r="J5" s="120">
        <f t="shared" ref="J5:J10" si="11">I5-E5</f>
        <v>13.58</v>
      </c>
      <c r="K5" s="227">
        <f t="shared" si="0"/>
        <v>74.760000000000005</v>
      </c>
      <c r="L5" s="276">
        <v>3</v>
      </c>
      <c r="M5" s="51">
        <v>14.18</v>
      </c>
      <c r="N5" s="51">
        <f t="shared" si="1"/>
        <v>13.68</v>
      </c>
      <c r="O5" s="51">
        <f t="shared" si="2"/>
        <v>74.66</v>
      </c>
      <c r="P5" s="47">
        <v>1</v>
      </c>
      <c r="Q5" s="103">
        <v>14.54</v>
      </c>
      <c r="R5" s="147">
        <f t="shared" si="3"/>
        <v>14.04</v>
      </c>
      <c r="S5" s="227">
        <f t="shared" si="4"/>
        <v>74.300000000000011</v>
      </c>
      <c r="T5" s="288">
        <v>5</v>
      </c>
      <c r="U5" s="103">
        <v>14.47</v>
      </c>
      <c r="V5" s="78">
        <f t="shared" si="5"/>
        <v>14.370000000000001</v>
      </c>
      <c r="W5" s="145">
        <f t="shared" si="6"/>
        <v>73.97</v>
      </c>
      <c r="X5" s="146">
        <v>1</v>
      </c>
      <c r="Y5" s="103">
        <v>14.58</v>
      </c>
      <c r="Z5" s="120">
        <f t="shared" si="7"/>
        <v>14.48</v>
      </c>
      <c r="AA5" s="145">
        <f t="shared" si="8"/>
        <v>73.86</v>
      </c>
      <c r="AB5" s="289">
        <v>22</v>
      </c>
      <c r="AC5" s="51">
        <v>14.15</v>
      </c>
      <c r="AD5" s="120">
        <f t="shared" si="9"/>
        <v>14.05</v>
      </c>
      <c r="AE5" s="178">
        <f t="shared" si="10"/>
        <v>74.290000000000006</v>
      </c>
      <c r="AF5" s="258">
        <v>69.34</v>
      </c>
    </row>
    <row r="6" spans="1:32" x14ac:dyDescent="0.2">
      <c r="A6" s="36" t="s">
        <v>17</v>
      </c>
      <c r="B6" s="13">
        <v>88.19</v>
      </c>
      <c r="C6" s="34">
        <v>150</v>
      </c>
      <c r="D6" s="34">
        <v>150</v>
      </c>
      <c r="E6" s="34">
        <v>0.4</v>
      </c>
      <c r="F6" s="34">
        <v>0.1</v>
      </c>
      <c r="G6" s="34">
        <v>1</v>
      </c>
      <c r="H6" s="47">
        <v>19</v>
      </c>
      <c r="I6" s="103">
        <v>12.48</v>
      </c>
      <c r="J6" s="120">
        <f t="shared" si="11"/>
        <v>12.08</v>
      </c>
      <c r="K6" s="145">
        <f t="shared" si="0"/>
        <v>76.11</v>
      </c>
      <c r="L6" s="276">
        <v>3</v>
      </c>
      <c r="M6" s="51">
        <v>14.29</v>
      </c>
      <c r="N6" s="51">
        <f t="shared" si="1"/>
        <v>13.889999999999999</v>
      </c>
      <c r="O6" s="51">
        <f t="shared" si="2"/>
        <v>74.3</v>
      </c>
      <c r="P6" s="47">
        <v>1</v>
      </c>
      <c r="Q6" s="103">
        <v>14.01</v>
      </c>
      <c r="R6" s="147">
        <f t="shared" si="3"/>
        <v>13.61</v>
      </c>
      <c r="S6" s="145">
        <f t="shared" si="4"/>
        <v>74.58</v>
      </c>
      <c r="T6" s="47">
        <v>5</v>
      </c>
      <c r="U6" s="103">
        <v>14.13</v>
      </c>
      <c r="V6" s="78">
        <f t="shared" si="5"/>
        <v>14.030000000000001</v>
      </c>
      <c r="W6" s="145">
        <f t="shared" si="6"/>
        <v>74.16</v>
      </c>
      <c r="X6" s="146">
        <v>1</v>
      </c>
      <c r="Y6" s="103">
        <v>14.32</v>
      </c>
      <c r="Z6" s="228">
        <f t="shared" si="7"/>
        <v>14.22</v>
      </c>
      <c r="AA6" s="145">
        <f t="shared" si="8"/>
        <v>73.97</v>
      </c>
      <c r="AB6" s="289">
        <v>22</v>
      </c>
      <c r="AC6" s="51">
        <v>14.14</v>
      </c>
      <c r="AD6" s="120">
        <f t="shared" si="9"/>
        <v>14.040000000000001</v>
      </c>
      <c r="AE6" s="178">
        <f t="shared" si="10"/>
        <v>74.149999999999991</v>
      </c>
      <c r="AF6" s="258">
        <v>69.010000000000005</v>
      </c>
    </row>
    <row r="7" spans="1:32" x14ac:dyDescent="0.2">
      <c r="A7" s="36" t="s">
        <v>18</v>
      </c>
      <c r="B7" s="13">
        <v>88.05</v>
      </c>
      <c r="C7" s="34">
        <v>22</v>
      </c>
      <c r="D7" s="34">
        <v>22</v>
      </c>
      <c r="E7" s="34">
        <v>0.2</v>
      </c>
      <c r="F7" s="34">
        <v>0.1</v>
      </c>
      <c r="G7" s="34">
        <v>1</v>
      </c>
      <c r="H7" s="47">
        <v>19</v>
      </c>
      <c r="I7" s="103">
        <v>13.1</v>
      </c>
      <c r="J7" s="120">
        <f t="shared" si="11"/>
        <v>12.9</v>
      </c>
      <c r="K7" s="145">
        <f t="shared" si="0"/>
        <v>75.149999999999991</v>
      </c>
      <c r="L7" s="276">
        <v>3</v>
      </c>
      <c r="M7" s="51">
        <v>12.74</v>
      </c>
      <c r="N7" s="51">
        <f t="shared" si="1"/>
        <v>12.540000000000001</v>
      </c>
      <c r="O7" s="51">
        <f t="shared" si="2"/>
        <v>75.509999999999991</v>
      </c>
      <c r="P7" s="47">
        <v>1</v>
      </c>
      <c r="Q7" s="103">
        <v>12.92</v>
      </c>
      <c r="R7" s="147">
        <f t="shared" si="3"/>
        <v>12.72</v>
      </c>
      <c r="S7" s="145">
        <f t="shared" si="4"/>
        <v>75.33</v>
      </c>
      <c r="T7" s="146">
        <v>5</v>
      </c>
      <c r="U7" s="103">
        <v>12.98</v>
      </c>
      <c r="V7" s="78">
        <f t="shared" si="5"/>
        <v>12.88</v>
      </c>
      <c r="W7" s="145">
        <f t="shared" si="6"/>
        <v>75.17</v>
      </c>
      <c r="X7" s="146">
        <v>1</v>
      </c>
      <c r="Y7" s="103">
        <v>13.03</v>
      </c>
      <c r="Z7" s="120">
        <f t="shared" si="7"/>
        <v>12.93</v>
      </c>
      <c r="AA7" s="145">
        <f t="shared" si="8"/>
        <v>75.12</v>
      </c>
      <c r="AB7" s="289">
        <v>22</v>
      </c>
      <c r="AC7" s="51">
        <v>12.87</v>
      </c>
      <c r="AD7" s="120">
        <f t="shared" si="9"/>
        <v>12.77</v>
      </c>
      <c r="AE7" s="178">
        <f t="shared" si="10"/>
        <v>75.28</v>
      </c>
      <c r="AF7" s="258">
        <v>69.19</v>
      </c>
    </row>
    <row r="8" spans="1:32" x14ac:dyDescent="0.2">
      <c r="A8" s="42" t="s">
        <v>12</v>
      </c>
      <c r="B8" s="13">
        <v>85.89</v>
      </c>
      <c r="C8" s="33">
        <v>22</v>
      </c>
      <c r="D8" s="33">
        <v>22</v>
      </c>
      <c r="E8" s="79">
        <v>0.4</v>
      </c>
      <c r="F8" s="124">
        <v>0.1</v>
      </c>
      <c r="G8" s="33">
        <v>1</v>
      </c>
      <c r="H8" s="44">
        <v>7</v>
      </c>
      <c r="I8" s="103">
        <v>7.7</v>
      </c>
      <c r="J8" s="120">
        <f t="shared" si="11"/>
        <v>7.3</v>
      </c>
      <c r="K8" s="145">
        <f t="shared" si="0"/>
        <v>78.59</v>
      </c>
      <c r="L8" s="49">
        <v>9</v>
      </c>
      <c r="M8" s="154">
        <v>7.75</v>
      </c>
      <c r="N8" s="51">
        <f t="shared" si="1"/>
        <v>7.35</v>
      </c>
      <c r="O8" s="51">
        <f t="shared" si="2"/>
        <v>78.540000000000006</v>
      </c>
      <c r="P8" s="47">
        <v>1</v>
      </c>
      <c r="Q8" s="103">
        <v>7.78</v>
      </c>
      <c r="R8" s="147">
        <f t="shared" si="3"/>
        <v>7.38</v>
      </c>
      <c r="S8" s="145">
        <f t="shared" si="4"/>
        <v>78.510000000000005</v>
      </c>
      <c r="T8" s="47">
        <v>5</v>
      </c>
      <c r="U8" s="51">
        <v>7.53</v>
      </c>
      <c r="V8" s="78">
        <f t="shared" si="5"/>
        <v>7.4300000000000006</v>
      </c>
      <c r="W8" s="145">
        <f t="shared" si="6"/>
        <v>78.459999999999994</v>
      </c>
      <c r="X8" s="144">
        <v>1</v>
      </c>
      <c r="Y8" s="51">
        <v>7.45</v>
      </c>
      <c r="Z8" s="185">
        <f t="shared" si="7"/>
        <v>7.3500000000000005</v>
      </c>
      <c r="AA8" s="150">
        <f t="shared" si="8"/>
        <v>78.540000000000006</v>
      </c>
      <c r="AB8" s="99">
        <v>22</v>
      </c>
      <c r="AC8" s="51">
        <v>7.6</v>
      </c>
      <c r="AD8" s="156">
        <f t="shared" si="9"/>
        <v>7.5</v>
      </c>
      <c r="AE8" s="157">
        <f t="shared" si="10"/>
        <v>78.39</v>
      </c>
      <c r="AF8" s="258">
        <v>67.89</v>
      </c>
    </row>
    <row r="9" spans="1:32" x14ac:dyDescent="0.2">
      <c r="A9" s="42" t="s">
        <v>13</v>
      </c>
      <c r="B9" s="13">
        <v>86.3</v>
      </c>
      <c r="C9" s="33">
        <v>89</v>
      </c>
      <c r="D9" s="33">
        <v>89</v>
      </c>
      <c r="E9" s="77">
        <v>0.4</v>
      </c>
      <c r="F9" s="125">
        <v>0.1</v>
      </c>
      <c r="G9" s="33">
        <v>1</v>
      </c>
      <c r="H9" s="44">
        <v>7</v>
      </c>
      <c r="I9" s="103">
        <v>11.31</v>
      </c>
      <c r="J9" s="120">
        <f t="shared" si="11"/>
        <v>10.91</v>
      </c>
      <c r="K9" s="13">
        <f t="shared" si="0"/>
        <v>75.39</v>
      </c>
      <c r="L9" s="49">
        <v>9</v>
      </c>
      <c r="M9" s="154">
        <v>12.48</v>
      </c>
      <c r="N9" s="51">
        <f t="shared" si="1"/>
        <v>12.08</v>
      </c>
      <c r="O9" s="51">
        <f t="shared" si="2"/>
        <v>74.22</v>
      </c>
      <c r="P9" s="47">
        <v>1</v>
      </c>
      <c r="Q9" s="103">
        <v>12.72</v>
      </c>
      <c r="R9" s="7">
        <f t="shared" si="3"/>
        <v>12.32</v>
      </c>
      <c r="S9" s="13">
        <f t="shared" si="4"/>
        <v>73.97999999999999</v>
      </c>
      <c r="T9" s="47">
        <v>5</v>
      </c>
      <c r="U9" s="51">
        <v>12.5</v>
      </c>
      <c r="V9" s="78">
        <f t="shared" si="5"/>
        <v>12.4</v>
      </c>
      <c r="W9" s="145">
        <f t="shared" si="6"/>
        <v>73.899999999999991</v>
      </c>
      <c r="X9" s="44">
        <v>1</v>
      </c>
      <c r="Y9" s="51">
        <v>12.55</v>
      </c>
      <c r="Z9" s="154">
        <f t="shared" si="7"/>
        <v>12.450000000000001</v>
      </c>
      <c r="AA9" s="150">
        <f t="shared" si="8"/>
        <v>73.849999999999994</v>
      </c>
      <c r="AB9" s="99">
        <v>22</v>
      </c>
      <c r="AC9" s="51">
        <v>12.28</v>
      </c>
      <c r="AD9" s="156">
        <f t="shared" si="9"/>
        <v>12.18</v>
      </c>
      <c r="AE9" s="157">
        <f t="shared" si="10"/>
        <v>74.12</v>
      </c>
      <c r="AF9" s="258">
        <v>68.3</v>
      </c>
    </row>
    <row r="10" spans="1:32" x14ac:dyDescent="0.2">
      <c r="A10" s="42" t="s">
        <v>14</v>
      </c>
      <c r="B10" s="13">
        <v>86.44</v>
      </c>
      <c r="C10" s="33">
        <v>157</v>
      </c>
      <c r="D10" s="33">
        <v>157</v>
      </c>
      <c r="E10" s="77">
        <v>0.5</v>
      </c>
      <c r="F10" s="125">
        <v>0.1</v>
      </c>
      <c r="G10" s="33">
        <v>1</v>
      </c>
      <c r="H10" s="44">
        <v>7</v>
      </c>
      <c r="I10" s="103">
        <v>10.78</v>
      </c>
      <c r="J10" s="120">
        <f t="shared" si="11"/>
        <v>10.28</v>
      </c>
      <c r="K10" s="178">
        <f t="shared" si="0"/>
        <v>76.16</v>
      </c>
      <c r="L10" s="49">
        <v>9</v>
      </c>
      <c r="M10" s="154">
        <v>12.53</v>
      </c>
      <c r="N10" s="51">
        <f t="shared" si="1"/>
        <v>12.03</v>
      </c>
      <c r="O10" s="51">
        <f t="shared" si="2"/>
        <v>74.41</v>
      </c>
      <c r="P10" s="47">
        <v>1</v>
      </c>
      <c r="Q10" s="103">
        <v>12.62</v>
      </c>
      <c r="R10" s="120">
        <f t="shared" si="3"/>
        <v>12.12</v>
      </c>
      <c r="S10" s="227">
        <f t="shared" si="4"/>
        <v>74.319999999999993</v>
      </c>
      <c r="T10" s="47">
        <v>5</v>
      </c>
      <c r="U10" s="51">
        <v>12.39</v>
      </c>
      <c r="V10" s="78">
        <f t="shared" si="5"/>
        <v>12.290000000000001</v>
      </c>
      <c r="W10" s="13">
        <f t="shared" si="6"/>
        <v>74.149999999999991</v>
      </c>
      <c r="X10" s="46">
        <v>1</v>
      </c>
      <c r="Y10" s="51">
        <v>12.42</v>
      </c>
      <c r="Z10" s="154">
        <f t="shared" si="7"/>
        <v>12.32</v>
      </c>
      <c r="AA10" s="11">
        <f t="shared" si="8"/>
        <v>74.12</v>
      </c>
      <c r="AB10" s="99">
        <v>22</v>
      </c>
      <c r="AC10" s="51">
        <v>12.05</v>
      </c>
      <c r="AD10" s="156">
        <f t="shared" si="9"/>
        <v>11.950000000000001</v>
      </c>
      <c r="AE10" s="157">
        <f t="shared" si="10"/>
        <v>74.489999999999995</v>
      </c>
      <c r="AF10" s="241">
        <v>68.44</v>
      </c>
    </row>
    <row r="11" spans="1:32" x14ac:dyDescent="0.2">
      <c r="A11" s="42" t="s">
        <v>24</v>
      </c>
      <c r="B11" s="13">
        <v>88.68</v>
      </c>
      <c r="C11" s="33">
        <v>116</v>
      </c>
      <c r="D11" s="33">
        <v>116</v>
      </c>
      <c r="E11" s="34">
        <v>0.2</v>
      </c>
      <c r="F11" s="34">
        <v>0.2</v>
      </c>
      <c r="G11" s="33">
        <v>1</v>
      </c>
      <c r="H11" s="44">
        <v>20</v>
      </c>
      <c r="I11" s="103">
        <v>16.010000000000002</v>
      </c>
      <c r="J11" s="120">
        <f t="shared" ref="J11" si="12">I11-E11</f>
        <v>15.810000000000002</v>
      </c>
      <c r="K11" s="145">
        <f t="shared" si="0"/>
        <v>72.87</v>
      </c>
      <c r="L11" s="44"/>
      <c r="M11" s="155"/>
      <c r="N11" s="51"/>
      <c r="O11" s="51"/>
      <c r="P11" s="47">
        <v>1</v>
      </c>
      <c r="Q11" s="103">
        <v>16</v>
      </c>
      <c r="R11" s="147">
        <f t="shared" si="3"/>
        <v>15.8</v>
      </c>
      <c r="S11" s="145">
        <f t="shared" si="4"/>
        <v>72.88000000000001</v>
      </c>
      <c r="T11" s="47">
        <v>5</v>
      </c>
      <c r="U11" s="103">
        <v>15.89</v>
      </c>
      <c r="V11" s="78">
        <f t="shared" si="5"/>
        <v>15.690000000000001</v>
      </c>
      <c r="W11" s="145">
        <f t="shared" si="6"/>
        <v>72.990000000000009</v>
      </c>
      <c r="X11" s="144">
        <v>1</v>
      </c>
      <c r="Y11" s="155">
        <v>18.84</v>
      </c>
      <c r="Z11" s="154">
        <f t="shared" si="7"/>
        <v>18.64</v>
      </c>
      <c r="AA11" s="150">
        <f t="shared" si="8"/>
        <v>70.040000000000006</v>
      </c>
      <c r="AB11" s="99">
        <v>22</v>
      </c>
      <c r="AC11" s="206">
        <v>18.53</v>
      </c>
      <c r="AD11" s="156">
        <f t="shared" si="9"/>
        <v>18.330000000000002</v>
      </c>
      <c r="AE11" s="157">
        <f t="shared" si="10"/>
        <v>70.350000000000009</v>
      </c>
      <c r="AF11" s="258"/>
    </row>
    <row r="12" spans="1:32" x14ac:dyDescent="0.2">
      <c r="A12" s="42" t="s">
        <v>23</v>
      </c>
      <c r="B12" s="13">
        <v>90.43</v>
      </c>
      <c r="C12" s="33">
        <v>100</v>
      </c>
      <c r="D12" s="33">
        <v>100</v>
      </c>
      <c r="E12" s="77"/>
      <c r="F12" s="125"/>
      <c r="G12" s="33">
        <v>1</v>
      </c>
      <c r="H12" s="44"/>
      <c r="I12" s="103"/>
      <c r="J12" s="120"/>
      <c r="K12" s="121"/>
      <c r="L12" s="49"/>
      <c r="M12" s="154"/>
      <c r="N12" s="154"/>
      <c r="O12" s="22"/>
      <c r="P12" s="44"/>
      <c r="Q12" s="155"/>
      <c r="R12" s="154"/>
      <c r="S12" s="14"/>
      <c r="T12" s="44"/>
      <c r="U12" s="155"/>
      <c r="V12" s="51"/>
      <c r="W12" s="11"/>
      <c r="X12" s="44"/>
      <c r="Y12" s="155"/>
      <c r="Z12" s="154"/>
      <c r="AA12" s="11"/>
      <c r="AB12" s="99"/>
      <c r="AC12" s="155"/>
      <c r="AD12" s="154"/>
      <c r="AE12" s="157"/>
      <c r="AF12" s="241"/>
    </row>
    <row r="13" spans="1:32" x14ac:dyDescent="0.2">
      <c r="A13" s="42" t="s">
        <v>25</v>
      </c>
      <c r="B13" s="164">
        <v>81.010000000000005</v>
      </c>
      <c r="C13" s="33">
        <v>80</v>
      </c>
      <c r="D13" s="33">
        <v>80</v>
      </c>
      <c r="E13" s="77">
        <v>0.55000000000000004</v>
      </c>
      <c r="F13" s="125"/>
      <c r="G13" s="34">
        <v>1</v>
      </c>
      <c r="H13" s="47">
        <v>11</v>
      </c>
      <c r="I13" s="103">
        <v>7.75</v>
      </c>
      <c r="J13" s="120">
        <f t="shared" ref="J13" si="13">I13-E13</f>
        <v>7.2</v>
      </c>
      <c r="K13" s="121">
        <f>B13-(J13*G13)</f>
        <v>73.81</v>
      </c>
      <c r="L13" s="44"/>
      <c r="M13" s="22"/>
      <c r="N13" s="154"/>
      <c r="O13" s="22"/>
      <c r="P13" s="44"/>
      <c r="Q13" s="155"/>
      <c r="R13" s="154"/>
      <c r="S13" s="14"/>
      <c r="T13" s="44"/>
      <c r="U13" s="155"/>
      <c r="V13" s="51"/>
      <c r="W13" s="11"/>
      <c r="X13" s="44"/>
      <c r="Y13" s="155"/>
      <c r="Z13" s="154"/>
      <c r="AA13" s="11"/>
      <c r="AB13" s="44"/>
      <c r="AC13" s="155"/>
      <c r="AD13" s="154"/>
      <c r="AE13" s="11"/>
      <c r="AF13" s="258">
        <v>65.010000000000005</v>
      </c>
    </row>
    <row r="14" spans="1:32" x14ac:dyDescent="0.2">
      <c r="A14" s="42" t="s">
        <v>22</v>
      </c>
      <c r="B14" s="167">
        <v>58.08</v>
      </c>
      <c r="C14" s="34" t="s">
        <v>45</v>
      </c>
      <c r="D14" s="34" t="s">
        <v>45</v>
      </c>
      <c r="E14" s="34">
        <v>0</v>
      </c>
      <c r="F14" s="34"/>
      <c r="G14" s="33">
        <v>1</v>
      </c>
      <c r="H14" s="44"/>
      <c r="I14" s="103"/>
      <c r="J14" s="120"/>
      <c r="K14" s="121"/>
      <c r="L14" s="44"/>
      <c r="M14" s="22"/>
      <c r="N14" s="154"/>
      <c r="O14" s="22"/>
      <c r="P14" s="44"/>
      <c r="Q14" s="155"/>
      <c r="R14" s="154"/>
      <c r="S14" s="14"/>
      <c r="T14" s="44"/>
      <c r="U14" s="154">
        <v>28.86</v>
      </c>
      <c r="V14" s="51">
        <f>U14-E14</f>
        <v>28.86</v>
      </c>
      <c r="W14" s="11">
        <f>B14-V14*G14</f>
        <v>29.22</v>
      </c>
      <c r="X14" s="44"/>
      <c r="Y14" s="155"/>
      <c r="Z14" s="154"/>
      <c r="AA14" s="11"/>
      <c r="AB14" s="44"/>
      <c r="AC14" s="155"/>
      <c r="AD14" s="154"/>
      <c r="AE14" s="11"/>
      <c r="AF14" s="256"/>
    </row>
    <row r="15" spans="1:32" x14ac:dyDescent="0.2">
      <c r="A15" s="36" t="s">
        <v>27</v>
      </c>
      <c r="B15" s="13">
        <v>86.6</v>
      </c>
      <c r="C15" s="33">
        <v>80</v>
      </c>
      <c r="D15" s="33">
        <v>80</v>
      </c>
      <c r="E15" s="33">
        <v>0</v>
      </c>
      <c r="F15" s="33"/>
      <c r="G15" s="33">
        <v>1</v>
      </c>
      <c r="H15" s="47">
        <v>12</v>
      </c>
      <c r="I15" s="103">
        <v>8.11</v>
      </c>
      <c r="J15" s="120">
        <f t="shared" ref="J15:J24" si="14">I15-E15</f>
        <v>8.11</v>
      </c>
      <c r="K15" s="121">
        <f>B15-(J15*G15)</f>
        <v>78.489999999999995</v>
      </c>
      <c r="L15" s="44"/>
      <c r="M15" s="22"/>
      <c r="N15" s="154"/>
      <c r="O15" s="22"/>
      <c r="P15" s="44"/>
      <c r="Q15" s="155"/>
      <c r="R15" s="154"/>
      <c r="S15" s="14"/>
      <c r="T15" s="44"/>
      <c r="U15" s="155"/>
      <c r="V15" s="51"/>
      <c r="W15" s="11"/>
      <c r="X15" s="44"/>
      <c r="Y15" s="155"/>
      <c r="Z15" s="154"/>
      <c r="AA15" s="11"/>
      <c r="AB15" s="44"/>
      <c r="AC15" s="155"/>
      <c r="AD15" s="154"/>
      <c r="AE15" s="11"/>
      <c r="AF15" s="241"/>
    </row>
    <row r="16" spans="1:32" ht="15" x14ac:dyDescent="0.25">
      <c r="A16" s="42" t="s">
        <v>61</v>
      </c>
      <c r="B16" s="174">
        <v>86.9</v>
      </c>
      <c r="C16" s="305">
        <v>805.88</v>
      </c>
      <c r="D16" s="211" t="s">
        <v>90</v>
      </c>
      <c r="E16" s="77">
        <v>0.95</v>
      </c>
      <c r="F16" s="125"/>
      <c r="G16" s="130">
        <v>1</v>
      </c>
      <c r="H16" s="50"/>
      <c r="I16" s="103"/>
      <c r="J16" s="7"/>
      <c r="K16" s="142"/>
      <c r="L16" s="69">
        <v>9</v>
      </c>
      <c r="M16" s="138">
        <v>13.61</v>
      </c>
      <c r="N16" s="51">
        <f>M16-E16</f>
        <v>12.66</v>
      </c>
      <c r="O16" s="86">
        <f>B16-N16*G16</f>
        <v>74.240000000000009</v>
      </c>
      <c r="P16" s="232">
        <v>1</v>
      </c>
      <c r="Q16" s="233">
        <v>13.71</v>
      </c>
      <c r="R16" s="78">
        <f t="shared" ref="R16:R31" si="15">Q16-E16</f>
        <v>12.760000000000002</v>
      </c>
      <c r="S16" s="209">
        <f t="shared" ref="S16:S31" si="16">B16-(R16*G16)</f>
        <v>74.14</v>
      </c>
      <c r="T16" s="152">
        <v>5</v>
      </c>
      <c r="U16" s="138">
        <v>13.84</v>
      </c>
      <c r="V16" s="87">
        <f>U16-E16</f>
        <v>12.89</v>
      </c>
      <c r="W16" s="153">
        <f t="shared" ref="W16:W30" si="17">B16-V16*G16</f>
        <v>74.010000000000005</v>
      </c>
      <c r="X16" s="84">
        <v>1</v>
      </c>
      <c r="Y16" s="138">
        <v>14.01</v>
      </c>
      <c r="Z16" s="87">
        <f t="shared" ref="Z16:Z30" si="18">Y16-E16</f>
        <v>13.06</v>
      </c>
      <c r="AA16" s="142">
        <f t="shared" ref="AA16:AA30" si="19">B16-Z16*G16</f>
        <v>73.84</v>
      </c>
      <c r="AB16" s="224">
        <v>22</v>
      </c>
      <c r="AC16" s="210">
        <v>13.88</v>
      </c>
      <c r="AD16" s="208">
        <f t="shared" ref="AD16:AD33" si="20">AC16-E16</f>
        <v>12.930000000000001</v>
      </c>
      <c r="AE16" s="209">
        <f t="shared" ref="AE16:AE35" si="21">B16-AD16*G16</f>
        <v>73.97</v>
      </c>
      <c r="AF16" s="256">
        <v>70.7</v>
      </c>
    </row>
    <row r="17" spans="1:32" ht="15" x14ac:dyDescent="0.25">
      <c r="A17" s="42" t="s">
        <v>68</v>
      </c>
      <c r="B17" s="174">
        <v>89.35</v>
      </c>
      <c r="C17" s="119">
        <v>39.799999999999997</v>
      </c>
      <c r="D17" s="101">
        <v>39.799999999999997</v>
      </c>
      <c r="E17" s="130">
        <v>2.2999999999999998</v>
      </c>
      <c r="F17" s="127">
        <v>0.53</v>
      </c>
      <c r="G17" s="130">
        <v>1</v>
      </c>
      <c r="H17" s="50"/>
      <c r="I17" s="138"/>
      <c r="J17" s="51"/>
      <c r="K17" s="142"/>
      <c r="L17" s="69"/>
      <c r="M17" s="138"/>
      <c r="N17" s="51"/>
      <c r="O17" s="81"/>
      <c r="P17" s="232">
        <v>1</v>
      </c>
      <c r="Q17" s="233">
        <v>13.85</v>
      </c>
      <c r="R17" s="78">
        <f t="shared" si="15"/>
        <v>11.55</v>
      </c>
      <c r="S17" s="209">
        <f t="shared" si="16"/>
        <v>77.8</v>
      </c>
      <c r="T17" s="152">
        <v>5</v>
      </c>
      <c r="U17" s="51">
        <v>12.11</v>
      </c>
      <c r="V17" s="87">
        <f>U17-F17</f>
        <v>11.58</v>
      </c>
      <c r="W17" s="153">
        <f t="shared" si="17"/>
        <v>77.77</v>
      </c>
      <c r="X17" s="84">
        <v>1</v>
      </c>
      <c r="Y17" s="51">
        <v>12.11</v>
      </c>
      <c r="Z17" s="87">
        <f t="shared" si="18"/>
        <v>9.8099999999999987</v>
      </c>
      <c r="AA17" s="142">
        <f t="shared" si="19"/>
        <v>79.539999999999992</v>
      </c>
      <c r="AB17" s="224">
        <v>22</v>
      </c>
      <c r="AC17" s="210">
        <v>12.19</v>
      </c>
      <c r="AD17" s="208">
        <f t="shared" si="20"/>
        <v>9.89</v>
      </c>
      <c r="AE17" s="209">
        <f t="shared" si="21"/>
        <v>79.459999999999994</v>
      </c>
      <c r="AF17" s="241">
        <v>73.55</v>
      </c>
    </row>
    <row r="18" spans="1:32" ht="15" x14ac:dyDescent="0.25">
      <c r="A18" s="42" t="s">
        <v>69</v>
      </c>
      <c r="B18" s="174">
        <v>89.74</v>
      </c>
      <c r="C18" s="119">
        <v>39.799999999999997</v>
      </c>
      <c r="D18" s="101">
        <v>39.799999999999997</v>
      </c>
      <c r="E18" s="130">
        <v>1.8</v>
      </c>
      <c r="F18" s="127">
        <v>0.55000000000000004</v>
      </c>
      <c r="G18" s="130">
        <v>1</v>
      </c>
      <c r="H18" s="50"/>
      <c r="I18" s="138"/>
      <c r="J18" s="51"/>
      <c r="K18" s="142"/>
      <c r="L18" s="69"/>
      <c r="M18" s="138"/>
      <c r="N18" s="51"/>
      <c r="O18" s="81"/>
      <c r="P18" s="232">
        <v>1</v>
      </c>
      <c r="Q18" s="233">
        <v>13.07</v>
      </c>
      <c r="R18" s="78">
        <f t="shared" si="15"/>
        <v>11.27</v>
      </c>
      <c r="S18" s="209">
        <f t="shared" si="16"/>
        <v>78.47</v>
      </c>
      <c r="T18" s="152">
        <v>5</v>
      </c>
      <c r="U18" s="51">
        <v>11.86</v>
      </c>
      <c r="V18" s="87">
        <f>U18-F18</f>
        <v>11.309999999999999</v>
      </c>
      <c r="W18" s="153">
        <f t="shared" si="17"/>
        <v>78.429999999999993</v>
      </c>
      <c r="X18" s="84">
        <v>1</v>
      </c>
      <c r="Y18" s="51">
        <v>11.86</v>
      </c>
      <c r="Z18" s="87">
        <f t="shared" si="18"/>
        <v>10.059999999999999</v>
      </c>
      <c r="AA18" s="142">
        <f t="shared" si="19"/>
        <v>79.679999999999993</v>
      </c>
      <c r="AB18" s="224">
        <v>22</v>
      </c>
      <c r="AC18" s="210">
        <v>11.92</v>
      </c>
      <c r="AD18" s="208">
        <f t="shared" si="20"/>
        <v>10.119999999999999</v>
      </c>
      <c r="AE18" s="209">
        <f t="shared" si="21"/>
        <v>79.61999999999999</v>
      </c>
      <c r="AF18" s="256">
        <v>74.540000000000006</v>
      </c>
    </row>
    <row r="19" spans="1:32" ht="15" x14ac:dyDescent="0.25">
      <c r="A19" s="42" t="s">
        <v>57</v>
      </c>
      <c r="B19" s="173">
        <v>87.77</v>
      </c>
      <c r="C19" s="101">
        <v>355.7</v>
      </c>
      <c r="D19" s="33" t="s">
        <v>45</v>
      </c>
      <c r="E19" s="136">
        <v>0.35</v>
      </c>
      <c r="F19" s="126"/>
      <c r="G19" s="130">
        <v>0.87</v>
      </c>
      <c r="H19" s="50">
        <v>21</v>
      </c>
      <c r="I19" s="138">
        <v>13.77</v>
      </c>
      <c r="J19" s="78">
        <f t="shared" si="14"/>
        <v>13.42</v>
      </c>
      <c r="K19" s="142">
        <f t="shared" ref="K19:K31" si="22">B19-J19*G19</f>
        <v>76.0946</v>
      </c>
      <c r="L19" s="85">
        <v>9</v>
      </c>
      <c r="M19" s="138">
        <v>13.48</v>
      </c>
      <c r="N19" s="78">
        <f t="shared" ref="N19:N30" si="23">M19-E19</f>
        <v>13.13</v>
      </c>
      <c r="O19" s="86">
        <f t="shared" ref="O19:O30" si="24">B19-N19*G19</f>
        <v>76.346899999999991</v>
      </c>
      <c r="P19" s="232">
        <v>1</v>
      </c>
      <c r="Q19" s="233">
        <v>14.92</v>
      </c>
      <c r="R19" s="78">
        <f t="shared" si="15"/>
        <v>14.57</v>
      </c>
      <c r="S19" s="209">
        <f t="shared" si="16"/>
        <v>75.094099999999997</v>
      </c>
      <c r="T19" s="152">
        <v>5</v>
      </c>
      <c r="U19" s="51">
        <v>14.85</v>
      </c>
      <c r="V19" s="87">
        <f t="shared" ref="V19:V30" si="25">U19-E19</f>
        <v>14.5</v>
      </c>
      <c r="W19" s="153">
        <f t="shared" si="17"/>
        <v>75.155000000000001</v>
      </c>
      <c r="X19" s="84">
        <v>1</v>
      </c>
      <c r="Y19" s="51">
        <v>14.75</v>
      </c>
      <c r="Z19" s="87">
        <f t="shared" si="18"/>
        <v>14.4</v>
      </c>
      <c r="AA19" s="142">
        <f t="shared" si="19"/>
        <v>75.24199999999999</v>
      </c>
      <c r="AB19" s="224">
        <v>22</v>
      </c>
      <c r="AC19" s="210">
        <v>15.07</v>
      </c>
      <c r="AD19" s="208">
        <f t="shared" si="20"/>
        <v>14.72</v>
      </c>
      <c r="AE19" s="209">
        <f t="shared" si="21"/>
        <v>74.9636</v>
      </c>
      <c r="AF19" s="258">
        <v>69.67</v>
      </c>
    </row>
    <row r="20" spans="1:32" ht="15" x14ac:dyDescent="0.25">
      <c r="A20" s="42" t="s">
        <v>58</v>
      </c>
      <c r="B20" s="173">
        <v>87.86</v>
      </c>
      <c r="C20" s="101">
        <v>361.65</v>
      </c>
      <c r="D20" s="33" t="s">
        <v>45</v>
      </c>
      <c r="E20" s="136">
        <v>0.95</v>
      </c>
      <c r="F20" s="159"/>
      <c r="G20" s="130">
        <v>0.87</v>
      </c>
      <c r="H20" s="50">
        <v>21</v>
      </c>
      <c r="I20" s="138">
        <v>15.06</v>
      </c>
      <c r="J20" s="78">
        <f t="shared" si="14"/>
        <v>14.110000000000001</v>
      </c>
      <c r="K20" s="142">
        <f t="shared" si="22"/>
        <v>75.584299999999999</v>
      </c>
      <c r="L20" s="85">
        <v>9</v>
      </c>
      <c r="M20" s="138">
        <v>15.97</v>
      </c>
      <c r="N20" s="78">
        <f t="shared" si="23"/>
        <v>15.020000000000001</v>
      </c>
      <c r="O20" s="86">
        <f t="shared" si="24"/>
        <v>74.792599999999993</v>
      </c>
      <c r="P20" s="232">
        <v>1</v>
      </c>
      <c r="Q20" s="233">
        <v>16.420000000000002</v>
      </c>
      <c r="R20" s="78">
        <f t="shared" si="15"/>
        <v>15.470000000000002</v>
      </c>
      <c r="S20" s="209">
        <f t="shared" si="16"/>
        <v>74.4011</v>
      </c>
      <c r="T20" s="152">
        <v>5</v>
      </c>
      <c r="U20" s="51">
        <v>16.52</v>
      </c>
      <c r="V20" s="87">
        <f t="shared" si="25"/>
        <v>15.57</v>
      </c>
      <c r="W20" s="153">
        <f t="shared" si="17"/>
        <v>74.314099999999996</v>
      </c>
      <c r="X20" s="84">
        <v>1</v>
      </c>
      <c r="Y20" s="51">
        <v>16.54</v>
      </c>
      <c r="Z20" s="87">
        <f t="shared" si="18"/>
        <v>15.59</v>
      </c>
      <c r="AA20" s="142">
        <f t="shared" si="19"/>
        <v>74.296700000000001</v>
      </c>
      <c r="AB20" s="224">
        <v>22</v>
      </c>
      <c r="AC20" s="210">
        <v>16.16</v>
      </c>
      <c r="AD20" s="208">
        <f t="shared" si="20"/>
        <v>15.21</v>
      </c>
      <c r="AE20" s="209">
        <f t="shared" si="21"/>
        <v>74.627299999999991</v>
      </c>
      <c r="AF20" s="241">
        <v>70.069999999999993</v>
      </c>
    </row>
    <row r="21" spans="1:32" ht="15" x14ac:dyDescent="0.25">
      <c r="A21" s="42" t="s">
        <v>59</v>
      </c>
      <c r="B21" s="173">
        <v>87.3</v>
      </c>
      <c r="C21" s="101">
        <v>301.89999999999998</v>
      </c>
      <c r="D21" s="33" t="s">
        <v>45</v>
      </c>
      <c r="E21" s="136">
        <v>1.25</v>
      </c>
      <c r="F21" s="159"/>
      <c r="G21" s="130">
        <v>0.87</v>
      </c>
      <c r="H21" s="50">
        <v>21</v>
      </c>
      <c r="I21" s="138">
        <v>15.14</v>
      </c>
      <c r="J21" s="78">
        <f t="shared" si="14"/>
        <v>13.89</v>
      </c>
      <c r="K21" s="142">
        <f t="shared" si="22"/>
        <v>75.215699999999998</v>
      </c>
      <c r="L21" s="85">
        <v>9</v>
      </c>
      <c r="M21" s="138">
        <v>16.100000000000001</v>
      </c>
      <c r="N21" s="78">
        <f t="shared" si="23"/>
        <v>14.850000000000001</v>
      </c>
      <c r="O21" s="86">
        <f t="shared" si="24"/>
        <v>74.380499999999998</v>
      </c>
      <c r="P21" s="232">
        <v>1</v>
      </c>
      <c r="Q21" s="233">
        <v>16.43</v>
      </c>
      <c r="R21" s="78">
        <f t="shared" si="15"/>
        <v>15.18</v>
      </c>
      <c r="S21" s="209">
        <f t="shared" si="16"/>
        <v>74.093400000000003</v>
      </c>
      <c r="T21" s="152">
        <v>5</v>
      </c>
      <c r="U21" s="51">
        <v>16.54</v>
      </c>
      <c r="V21" s="87">
        <f t="shared" si="25"/>
        <v>15.29</v>
      </c>
      <c r="W21" s="153">
        <f t="shared" si="17"/>
        <v>73.997699999999995</v>
      </c>
      <c r="X21" s="84">
        <v>1</v>
      </c>
      <c r="Y21" s="51">
        <v>16.61</v>
      </c>
      <c r="Z21" s="87">
        <f t="shared" si="18"/>
        <v>15.36</v>
      </c>
      <c r="AA21" s="142">
        <f t="shared" si="19"/>
        <v>73.936800000000005</v>
      </c>
      <c r="AB21" s="224">
        <v>22</v>
      </c>
      <c r="AC21" s="210">
        <v>16.27</v>
      </c>
      <c r="AD21" s="208">
        <f t="shared" si="20"/>
        <v>15.02</v>
      </c>
      <c r="AE21" s="209">
        <f t="shared" si="21"/>
        <v>74.232599999999991</v>
      </c>
      <c r="AF21" s="256"/>
    </row>
    <row r="22" spans="1:32" ht="15" x14ac:dyDescent="0.25">
      <c r="A22" s="42" t="s">
        <v>60</v>
      </c>
      <c r="B22" s="173">
        <v>87.87</v>
      </c>
      <c r="C22" s="101">
        <v>281</v>
      </c>
      <c r="D22" s="33" t="s">
        <v>45</v>
      </c>
      <c r="E22" s="136">
        <v>1.78</v>
      </c>
      <c r="F22" s="159"/>
      <c r="G22" s="130">
        <v>0.87</v>
      </c>
      <c r="H22" s="50">
        <v>21</v>
      </c>
      <c r="I22" s="138">
        <v>16.989999999999998</v>
      </c>
      <c r="J22" s="78">
        <f t="shared" si="14"/>
        <v>15.209999999999999</v>
      </c>
      <c r="K22" s="142">
        <f t="shared" si="22"/>
        <v>74.63730000000001</v>
      </c>
      <c r="L22" s="85">
        <v>9</v>
      </c>
      <c r="M22" s="138">
        <v>17.89</v>
      </c>
      <c r="N22" s="78">
        <f t="shared" si="23"/>
        <v>16.11</v>
      </c>
      <c r="O22" s="86">
        <f t="shared" si="24"/>
        <v>73.854300000000009</v>
      </c>
      <c r="P22" s="232">
        <v>1</v>
      </c>
      <c r="Q22" s="233">
        <v>18.34</v>
      </c>
      <c r="R22" s="78">
        <f t="shared" si="15"/>
        <v>16.559999999999999</v>
      </c>
      <c r="S22" s="209">
        <f t="shared" si="16"/>
        <v>73.462800000000001</v>
      </c>
      <c r="T22" s="152">
        <v>5</v>
      </c>
      <c r="U22" s="51">
        <v>18.46</v>
      </c>
      <c r="V22" s="87">
        <f t="shared" si="25"/>
        <v>16.68</v>
      </c>
      <c r="W22" s="153">
        <f t="shared" si="17"/>
        <v>73.358400000000003</v>
      </c>
      <c r="X22" s="84">
        <v>1</v>
      </c>
      <c r="Y22" s="51">
        <v>18.489999999999998</v>
      </c>
      <c r="Z22" s="87">
        <f t="shared" si="18"/>
        <v>16.709999999999997</v>
      </c>
      <c r="AA22" s="142">
        <f t="shared" si="19"/>
        <v>73.332300000000004</v>
      </c>
      <c r="AB22" s="224">
        <v>22</v>
      </c>
      <c r="AC22" s="210">
        <v>18.12</v>
      </c>
      <c r="AD22" s="208">
        <f t="shared" si="20"/>
        <v>16.34</v>
      </c>
      <c r="AE22" s="209">
        <f t="shared" si="21"/>
        <v>73.654200000000003</v>
      </c>
      <c r="AF22" s="241"/>
    </row>
    <row r="23" spans="1:32" ht="15" x14ac:dyDescent="0.25">
      <c r="A23" s="42" t="s">
        <v>66</v>
      </c>
      <c r="B23" s="174">
        <v>89.44</v>
      </c>
      <c r="C23" s="101">
        <v>452.7</v>
      </c>
      <c r="D23" s="33" t="s">
        <v>45</v>
      </c>
      <c r="E23" s="77">
        <v>0.3</v>
      </c>
      <c r="F23" s="125"/>
      <c r="G23" s="130">
        <v>0.87</v>
      </c>
      <c r="H23" s="50">
        <v>19</v>
      </c>
      <c r="I23" s="138">
        <v>16.82</v>
      </c>
      <c r="J23" s="51">
        <f t="shared" si="14"/>
        <v>16.52</v>
      </c>
      <c r="K23" s="142">
        <f t="shared" si="22"/>
        <v>75.067599999999999</v>
      </c>
      <c r="L23" s="69">
        <v>3</v>
      </c>
      <c r="M23" s="138">
        <v>16.75</v>
      </c>
      <c r="N23" s="51">
        <f t="shared" si="23"/>
        <v>16.45</v>
      </c>
      <c r="O23" s="81">
        <f t="shared" si="24"/>
        <v>75.128500000000003</v>
      </c>
      <c r="P23" s="232">
        <v>1</v>
      </c>
      <c r="Q23" s="233">
        <v>17.47</v>
      </c>
      <c r="R23" s="78">
        <f t="shared" si="15"/>
        <v>17.169999999999998</v>
      </c>
      <c r="S23" s="209">
        <f t="shared" si="16"/>
        <v>74.502099999999999</v>
      </c>
      <c r="T23" s="152">
        <v>5</v>
      </c>
      <c r="U23" s="51">
        <v>17.850000000000001</v>
      </c>
      <c r="V23" s="87">
        <f t="shared" si="25"/>
        <v>17.55</v>
      </c>
      <c r="W23" s="153">
        <f t="shared" si="17"/>
        <v>74.171499999999995</v>
      </c>
      <c r="X23" s="84">
        <v>1</v>
      </c>
      <c r="Y23" s="138">
        <v>17.91</v>
      </c>
      <c r="Z23" s="87">
        <f t="shared" si="18"/>
        <v>17.61</v>
      </c>
      <c r="AA23" s="142">
        <f t="shared" si="19"/>
        <v>74.119299999999996</v>
      </c>
      <c r="AB23" s="224">
        <v>22</v>
      </c>
      <c r="AC23" s="210">
        <v>17.52</v>
      </c>
      <c r="AD23" s="208">
        <f t="shared" si="20"/>
        <v>17.22</v>
      </c>
      <c r="AE23" s="209">
        <f t="shared" si="21"/>
        <v>74.458600000000004</v>
      </c>
      <c r="AF23" s="258">
        <v>73</v>
      </c>
    </row>
    <row r="24" spans="1:32" ht="15.75" thickBot="1" x14ac:dyDescent="0.3">
      <c r="A24" s="42" t="s">
        <v>67</v>
      </c>
      <c r="B24" s="174">
        <v>88.62</v>
      </c>
      <c r="C24" s="101">
        <v>284.7</v>
      </c>
      <c r="D24" s="33" t="s">
        <v>45</v>
      </c>
      <c r="E24" s="77">
        <v>0.3</v>
      </c>
      <c r="F24" s="125"/>
      <c r="G24" s="130">
        <v>0.87</v>
      </c>
      <c r="H24" s="50">
        <v>19</v>
      </c>
      <c r="I24" s="138">
        <v>15.65</v>
      </c>
      <c r="J24" s="51">
        <f t="shared" si="14"/>
        <v>15.35</v>
      </c>
      <c r="K24" s="142">
        <f t="shared" si="22"/>
        <v>75.265500000000003</v>
      </c>
      <c r="L24" s="69">
        <v>3</v>
      </c>
      <c r="M24" s="138">
        <v>15.663</v>
      </c>
      <c r="N24" s="51">
        <f t="shared" si="23"/>
        <v>15.363</v>
      </c>
      <c r="O24" s="81">
        <f t="shared" si="24"/>
        <v>75.254190000000008</v>
      </c>
      <c r="P24" s="232">
        <v>1</v>
      </c>
      <c r="Q24" s="233">
        <v>16.100000000000001</v>
      </c>
      <c r="R24" s="78">
        <f t="shared" si="15"/>
        <v>15.8</v>
      </c>
      <c r="S24" s="209">
        <f t="shared" si="16"/>
        <v>74.874000000000009</v>
      </c>
      <c r="T24" s="152">
        <v>5</v>
      </c>
      <c r="U24" s="51">
        <v>16.36</v>
      </c>
      <c r="V24" s="87">
        <f t="shared" si="25"/>
        <v>16.059999999999999</v>
      </c>
      <c r="W24" s="153">
        <f t="shared" si="17"/>
        <v>74.647800000000004</v>
      </c>
      <c r="X24" s="84">
        <v>1</v>
      </c>
      <c r="Y24" s="51">
        <v>16.62</v>
      </c>
      <c r="Z24" s="87">
        <f t="shared" si="18"/>
        <v>16.32</v>
      </c>
      <c r="AA24" s="142">
        <f t="shared" si="19"/>
        <v>74.421600000000012</v>
      </c>
      <c r="AB24" s="224">
        <v>22</v>
      </c>
      <c r="AC24" s="210">
        <v>16.07</v>
      </c>
      <c r="AD24" s="208">
        <f t="shared" si="20"/>
        <v>15.77</v>
      </c>
      <c r="AE24" s="209">
        <f t="shared" si="21"/>
        <v>74.900100000000009</v>
      </c>
      <c r="AF24" s="258">
        <v>74.53</v>
      </c>
    </row>
    <row r="25" spans="1:32" ht="15" x14ac:dyDescent="0.25">
      <c r="A25" s="82" t="s">
        <v>56</v>
      </c>
      <c r="B25" s="170">
        <v>87.36</v>
      </c>
      <c r="C25" s="118">
        <v>247.65</v>
      </c>
      <c r="D25" s="33" t="s">
        <v>45</v>
      </c>
      <c r="E25" s="83">
        <v>0.5</v>
      </c>
      <c r="F25" s="158"/>
      <c r="G25" s="133">
        <v>0.87</v>
      </c>
      <c r="H25" s="84">
        <v>21</v>
      </c>
      <c r="I25" s="141">
        <v>14.12</v>
      </c>
      <c r="J25" s="229">
        <f>I25-E25</f>
        <v>13.62</v>
      </c>
      <c r="K25" s="142">
        <f t="shared" si="22"/>
        <v>75.510599999999997</v>
      </c>
      <c r="L25" s="85">
        <v>9</v>
      </c>
      <c r="M25" s="141">
        <v>13.48</v>
      </c>
      <c r="N25" s="78">
        <f t="shared" si="23"/>
        <v>12.98</v>
      </c>
      <c r="O25" s="86">
        <f t="shared" si="24"/>
        <v>76.067399999999992</v>
      </c>
      <c r="P25" s="232">
        <v>1</v>
      </c>
      <c r="Q25" s="233">
        <v>15.28</v>
      </c>
      <c r="R25" s="78">
        <f t="shared" si="15"/>
        <v>14.78</v>
      </c>
      <c r="S25" s="209">
        <f t="shared" si="16"/>
        <v>74.501400000000004</v>
      </c>
      <c r="T25" s="152">
        <v>5</v>
      </c>
      <c r="U25" s="141">
        <v>15.4</v>
      </c>
      <c r="V25" s="225">
        <f t="shared" si="25"/>
        <v>14.9</v>
      </c>
      <c r="W25" s="226">
        <f t="shared" si="17"/>
        <v>74.396999999999991</v>
      </c>
      <c r="X25" s="84">
        <v>1</v>
      </c>
      <c r="Y25" s="51">
        <v>15.43</v>
      </c>
      <c r="Z25" s="87">
        <f t="shared" si="18"/>
        <v>14.93</v>
      </c>
      <c r="AA25" s="142">
        <f t="shared" si="19"/>
        <v>74.370900000000006</v>
      </c>
      <c r="AB25" s="223">
        <v>22</v>
      </c>
      <c r="AC25" s="208">
        <v>15.03</v>
      </c>
      <c r="AD25" s="208">
        <f t="shared" si="20"/>
        <v>14.53</v>
      </c>
      <c r="AE25" s="209">
        <f t="shared" si="21"/>
        <v>74.718900000000005</v>
      </c>
      <c r="AF25" s="256">
        <v>70.400000000000006</v>
      </c>
    </row>
    <row r="26" spans="1:32" ht="15" x14ac:dyDescent="0.25">
      <c r="A26" s="42" t="s">
        <v>62</v>
      </c>
      <c r="B26" s="173">
        <v>88.14</v>
      </c>
      <c r="C26" s="101">
        <v>458</v>
      </c>
      <c r="D26" s="33" t="s">
        <v>45</v>
      </c>
      <c r="E26" s="77">
        <v>0.73</v>
      </c>
      <c r="F26" s="125"/>
      <c r="G26" s="130">
        <v>0.87</v>
      </c>
      <c r="H26" s="50">
        <v>19</v>
      </c>
      <c r="I26" s="138">
        <v>15.53</v>
      </c>
      <c r="J26" s="51">
        <f t="shared" ref="J26:J29" si="26">I26-E26</f>
        <v>14.799999999999999</v>
      </c>
      <c r="K26" s="142">
        <f t="shared" si="22"/>
        <v>75.263999999999996</v>
      </c>
      <c r="L26" s="69">
        <v>3</v>
      </c>
      <c r="M26" s="138">
        <v>15.46</v>
      </c>
      <c r="N26" s="51">
        <f t="shared" si="23"/>
        <v>14.73</v>
      </c>
      <c r="O26" s="81">
        <f t="shared" si="24"/>
        <v>75.3249</v>
      </c>
      <c r="P26" s="232">
        <v>1</v>
      </c>
      <c r="Q26" s="233">
        <v>15.87</v>
      </c>
      <c r="R26" s="78">
        <f t="shared" si="15"/>
        <v>15.139999999999999</v>
      </c>
      <c r="S26" s="209">
        <f t="shared" si="16"/>
        <v>74.968199999999996</v>
      </c>
      <c r="T26" s="152">
        <v>5</v>
      </c>
      <c r="U26" s="51">
        <v>16.18</v>
      </c>
      <c r="V26" s="87">
        <f t="shared" si="25"/>
        <v>15.45</v>
      </c>
      <c r="W26" s="153">
        <f t="shared" si="17"/>
        <v>74.698499999999996</v>
      </c>
      <c r="X26" s="84">
        <v>1</v>
      </c>
      <c r="Y26" s="51">
        <v>16.7</v>
      </c>
      <c r="Z26" s="87">
        <f t="shared" si="18"/>
        <v>15.969999999999999</v>
      </c>
      <c r="AA26" s="142">
        <f t="shared" si="19"/>
        <v>74.246099999999998</v>
      </c>
      <c r="AB26" s="224">
        <v>22</v>
      </c>
      <c r="AC26" s="210">
        <v>16.78</v>
      </c>
      <c r="AD26" s="208">
        <f t="shared" si="20"/>
        <v>16.05</v>
      </c>
      <c r="AE26" s="209">
        <f t="shared" si="21"/>
        <v>74.176500000000004</v>
      </c>
      <c r="AF26" s="241"/>
    </row>
    <row r="27" spans="1:32" ht="15" x14ac:dyDescent="0.25">
      <c r="A27" s="42" t="s">
        <v>64</v>
      </c>
      <c r="B27" s="173">
        <v>88.2</v>
      </c>
      <c r="C27" s="101">
        <v>330</v>
      </c>
      <c r="D27" s="33" t="s">
        <v>45</v>
      </c>
      <c r="E27" s="77">
        <v>0.4</v>
      </c>
      <c r="F27" s="125"/>
      <c r="G27" s="130">
        <v>0.87</v>
      </c>
      <c r="H27" s="50">
        <v>19</v>
      </c>
      <c r="I27" s="51">
        <v>15.36</v>
      </c>
      <c r="J27" s="51">
        <f t="shared" si="26"/>
        <v>14.959999999999999</v>
      </c>
      <c r="K27" s="142">
        <f t="shared" si="22"/>
        <v>75.18480000000001</v>
      </c>
      <c r="L27" s="69">
        <v>3</v>
      </c>
      <c r="M27" s="138">
        <v>15.27</v>
      </c>
      <c r="N27" s="51">
        <f t="shared" si="23"/>
        <v>14.87</v>
      </c>
      <c r="O27" s="81">
        <f t="shared" si="24"/>
        <v>75.263100000000009</v>
      </c>
      <c r="P27" s="232">
        <v>1</v>
      </c>
      <c r="Q27" s="233">
        <v>15.68</v>
      </c>
      <c r="R27" s="78">
        <f t="shared" si="15"/>
        <v>15.28</v>
      </c>
      <c r="S27" s="209">
        <f t="shared" si="16"/>
        <v>74.906400000000005</v>
      </c>
      <c r="T27" s="152">
        <v>5</v>
      </c>
      <c r="U27" s="51">
        <v>15.98</v>
      </c>
      <c r="V27" s="87">
        <f t="shared" si="25"/>
        <v>15.58</v>
      </c>
      <c r="W27" s="153">
        <f t="shared" si="17"/>
        <v>74.645399999999995</v>
      </c>
      <c r="X27" s="84">
        <v>1</v>
      </c>
      <c r="Y27" s="51">
        <v>16.510000000000002</v>
      </c>
      <c r="Z27" s="87">
        <f t="shared" si="18"/>
        <v>16.110000000000003</v>
      </c>
      <c r="AA27" s="142">
        <f t="shared" si="19"/>
        <v>74.184300000000007</v>
      </c>
      <c r="AB27" s="224">
        <v>22</v>
      </c>
      <c r="AC27" s="210">
        <v>16.579999999999998</v>
      </c>
      <c r="AD27" s="208">
        <f t="shared" si="20"/>
        <v>16.18</v>
      </c>
      <c r="AE27" s="209">
        <f t="shared" si="21"/>
        <v>74.123400000000004</v>
      </c>
      <c r="AF27" s="256"/>
    </row>
    <row r="28" spans="1:32" ht="15" x14ac:dyDescent="0.25">
      <c r="A28" s="42" t="s">
        <v>63</v>
      </c>
      <c r="B28" s="173">
        <v>87.9</v>
      </c>
      <c r="C28" s="101">
        <v>329.7</v>
      </c>
      <c r="D28" s="33" t="s">
        <v>45</v>
      </c>
      <c r="E28" s="77">
        <v>0.2</v>
      </c>
      <c r="F28" s="125"/>
      <c r="G28" s="130">
        <v>0.87</v>
      </c>
      <c r="H28" s="50">
        <v>19</v>
      </c>
      <c r="I28" s="51">
        <v>15.2</v>
      </c>
      <c r="J28" s="51">
        <f t="shared" si="26"/>
        <v>15</v>
      </c>
      <c r="K28" s="142">
        <f t="shared" si="22"/>
        <v>74.850000000000009</v>
      </c>
      <c r="L28" s="69">
        <v>3</v>
      </c>
      <c r="M28" s="138">
        <v>15.27</v>
      </c>
      <c r="N28" s="51">
        <f t="shared" si="23"/>
        <v>15.07</v>
      </c>
      <c r="O28" s="81">
        <f t="shared" si="24"/>
        <v>74.789100000000005</v>
      </c>
      <c r="P28" s="232">
        <v>1</v>
      </c>
      <c r="Q28" s="233">
        <v>15.65</v>
      </c>
      <c r="R28" s="78">
        <f t="shared" si="15"/>
        <v>15.450000000000001</v>
      </c>
      <c r="S28" s="209">
        <f t="shared" si="16"/>
        <v>74.458500000000001</v>
      </c>
      <c r="T28" s="152">
        <v>5</v>
      </c>
      <c r="U28" s="51">
        <v>15.96</v>
      </c>
      <c r="V28" s="87">
        <f t="shared" si="25"/>
        <v>15.760000000000002</v>
      </c>
      <c r="W28" s="153">
        <f t="shared" si="17"/>
        <v>74.188800000000001</v>
      </c>
      <c r="X28" s="84">
        <v>1</v>
      </c>
      <c r="Y28" s="51">
        <v>16.190000000000001</v>
      </c>
      <c r="Z28" s="87">
        <f t="shared" si="18"/>
        <v>15.990000000000002</v>
      </c>
      <c r="AA28" s="142">
        <f t="shared" si="19"/>
        <v>73.988700000000009</v>
      </c>
      <c r="AB28" s="224">
        <v>22</v>
      </c>
      <c r="AC28" s="210">
        <v>16.309999999999999</v>
      </c>
      <c r="AD28" s="208">
        <f t="shared" si="20"/>
        <v>16.11</v>
      </c>
      <c r="AE28" s="209">
        <f t="shared" si="21"/>
        <v>73.88430000000001</v>
      </c>
      <c r="AF28" s="258"/>
    </row>
    <row r="29" spans="1:32" ht="15" x14ac:dyDescent="0.25">
      <c r="A29" s="42" t="s">
        <v>65</v>
      </c>
      <c r="B29" s="173">
        <v>88.45</v>
      </c>
      <c r="C29" s="101">
        <v>400.3</v>
      </c>
      <c r="D29" s="33" t="s">
        <v>45</v>
      </c>
      <c r="E29" s="77">
        <v>0</v>
      </c>
      <c r="F29" s="125"/>
      <c r="G29" s="130">
        <v>0.87</v>
      </c>
      <c r="H29" s="50">
        <v>19</v>
      </c>
      <c r="I29" s="51">
        <v>15.1</v>
      </c>
      <c r="J29" s="51">
        <f t="shared" si="26"/>
        <v>15.1</v>
      </c>
      <c r="K29" s="142">
        <f t="shared" si="22"/>
        <v>75.313000000000002</v>
      </c>
      <c r="L29" s="69">
        <v>3</v>
      </c>
      <c r="M29" s="138">
        <v>15.1</v>
      </c>
      <c r="N29" s="51">
        <f t="shared" si="23"/>
        <v>15.1</v>
      </c>
      <c r="O29" s="81">
        <f t="shared" si="24"/>
        <v>75.313000000000002</v>
      </c>
      <c r="P29" s="232">
        <v>1</v>
      </c>
      <c r="Q29" s="233">
        <v>15.55</v>
      </c>
      <c r="R29" s="78">
        <f t="shared" si="15"/>
        <v>15.55</v>
      </c>
      <c r="S29" s="209">
        <f t="shared" si="16"/>
        <v>74.921500000000009</v>
      </c>
      <c r="T29" s="152">
        <v>5</v>
      </c>
      <c r="U29" s="51">
        <v>15.8</v>
      </c>
      <c r="V29" s="87">
        <f t="shared" si="25"/>
        <v>15.8</v>
      </c>
      <c r="W29" s="153">
        <f t="shared" si="17"/>
        <v>74.704000000000008</v>
      </c>
      <c r="X29" s="84">
        <v>1</v>
      </c>
      <c r="Y29" s="51">
        <v>16.32</v>
      </c>
      <c r="Z29" s="87">
        <f t="shared" si="18"/>
        <v>16.32</v>
      </c>
      <c r="AA29" s="142">
        <f t="shared" si="19"/>
        <v>74.251599999999996</v>
      </c>
      <c r="AB29" s="224">
        <v>22</v>
      </c>
      <c r="AC29" s="210">
        <v>16.3</v>
      </c>
      <c r="AD29" s="208">
        <f t="shared" si="20"/>
        <v>16.3</v>
      </c>
      <c r="AE29" s="209">
        <f t="shared" si="21"/>
        <v>74.269000000000005</v>
      </c>
      <c r="AF29" s="258"/>
    </row>
    <row r="30" spans="1:32" ht="15" x14ac:dyDescent="0.25">
      <c r="A30" s="36" t="s">
        <v>76</v>
      </c>
      <c r="B30" s="173">
        <v>88.49</v>
      </c>
      <c r="C30" s="101">
        <v>586.35</v>
      </c>
      <c r="D30" s="33" t="s">
        <v>45</v>
      </c>
      <c r="E30" s="133">
        <v>0.8</v>
      </c>
      <c r="F30" s="128"/>
      <c r="G30" s="130">
        <v>0.87</v>
      </c>
      <c r="H30" s="50">
        <v>19</v>
      </c>
      <c r="I30" s="138">
        <v>5.05</v>
      </c>
      <c r="J30" s="51">
        <f>I30-E30</f>
        <v>4.25</v>
      </c>
      <c r="K30" s="142">
        <f t="shared" si="22"/>
        <v>84.79249999999999</v>
      </c>
      <c r="L30" s="69">
        <v>3</v>
      </c>
      <c r="M30" s="138">
        <v>5.21</v>
      </c>
      <c r="N30" s="51">
        <f t="shared" si="23"/>
        <v>4.41</v>
      </c>
      <c r="O30" s="81">
        <f t="shared" si="24"/>
        <v>84.653300000000002</v>
      </c>
      <c r="P30" s="232">
        <v>1</v>
      </c>
      <c r="Q30" s="233">
        <v>5.52</v>
      </c>
      <c r="R30" s="78">
        <f t="shared" si="15"/>
        <v>4.72</v>
      </c>
      <c r="S30" s="209">
        <f t="shared" si="16"/>
        <v>84.383600000000001</v>
      </c>
      <c r="T30" s="152">
        <v>5</v>
      </c>
      <c r="U30" s="51">
        <v>5.81</v>
      </c>
      <c r="V30" s="87">
        <f t="shared" si="25"/>
        <v>5.01</v>
      </c>
      <c r="W30" s="153">
        <f t="shared" si="17"/>
        <v>84.131299999999996</v>
      </c>
      <c r="X30" s="84">
        <v>1</v>
      </c>
      <c r="Y30" s="51">
        <v>5.96</v>
      </c>
      <c r="Z30" s="87">
        <f t="shared" si="18"/>
        <v>5.16</v>
      </c>
      <c r="AA30" s="142">
        <f t="shared" si="19"/>
        <v>84.000799999999998</v>
      </c>
      <c r="AB30" s="224">
        <v>22</v>
      </c>
      <c r="AC30" s="210">
        <v>6.08</v>
      </c>
      <c r="AD30" s="208">
        <f t="shared" si="20"/>
        <v>5.28</v>
      </c>
      <c r="AE30" s="209">
        <f t="shared" si="21"/>
        <v>83.8964</v>
      </c>
      <c r="AF30" s="258">
        <v>72.66</v>
      </c>
    </row>
    <row r="31" spans="1:32" ht="15" x14ac:dyDescent="0.2">
      <c r="A31" s="42" t="s">
        <v>80</v>
      </c>
      <c r="B31" s="81">
        <v>88.11</v>
      </c>
      <c r="C31" s="175">
        <v>481.1</v>
      </c>
      <c r="D31" s="33" t="s">
        <v>45</v>
      </c>
      <c r="E31" s="77">
        <v>0.4</v>
      </c>
      <c r="F31" s="125"/>
      <c r="G31" s="130">
        <v>0.87</v>
      </c>
      <c r="H31" s="50">
        <v>22</v>
      </c>
      <c r="I31" s="138">
        <v>13.48</v>
      </c>
      <c r="J31" s="51">
        <f>I31-E31</f>
        <v>13.08</v>
      </c>
      <c r="K31" s="142">
        <f t="shared" si="22"/>
        <v>76.730400000000003</v>
      </c>
      <c r="L31" s="69"/>
      <c r="M31" s="138"/>
      <c r="N31" s="51"/>
      <c r="O31" s="52"/>
      <c r="P31" s="50">
        <v>1</v>
      </c>
      <c r="Q31" s="141">
        <v>15.83</v>
      </c>
      <c r="R31" s="78">
        <f t="shared" si="15"/>
        <v>15.43</v>
      </c>
      <c r="S31" s="209">
        <f t="shared" si="16"/>
        <v>74.685900000000004</v>
      </c>
      <c r="T31" s="220"/>
      <c r="U31" s="138"/>
      <c r="V31" s="18"/>
      <c r="W31" s="212"/>
      <c r="X31" s="84"/>
      <c r="Y31" s="210"/>
      <c r="Z31" s="87"/>
      <c r="AA31" s="142"/>
      <c r="AB31" s="224">
        <v>22</v>
      </c>
      <c r="AC31" s="210">
        <v>15.98</v>
      </c>
      <c r="AD31" s="208">
        <f t="shared" si="20"/>
        <v>15.58</v>
      </c>
      <c r="AE31" s="209">
        <f t="shared" si="21"/>
        <v>74.555399999999992</v>
      </c>
      <c r="AF31" s="258"/>
    </row>
    <row r="32" spans="1:32" ht="15" x14ac:dyDescent="0.2">
      <c r="A32" s="91" t="s">
        <v>91</v>
      </c>
      <c r="B32" s="81">
        <v>90.51</v>
      </c>
      <c r="C32" s="176">
        <v>441</v>
      </c>
      <c r="D32" s="33" t="s">
        <v>45</v>
      </c>
      <c r="E32" s="133">
        <v>0.2</v>
      </c>
      <c r="F32" s="133"/>
      <c r="G32" s="130">
        <v>0.87</v>
      </c>
      <c r="H32" s="92"/>
      <c r="I32" s="213"/>
      <c r="J32" s="93"/>
      <c r="K32" s="230"/>
      <c r="L32" s="94"/>
      <c r="M32" s="213"/>
      <c r="N32" s="93"/>
      <c r="O32" s="95"/>
      <c r="P32" s="96"/>
      <c r="Q32" s="214"/>
      <c r="R32" s="78"/>
      <c r="S32" s="122"/>
      <c r="T32" s="221"/>
      <c r="U32" s="107"/>
      <c r="V32" s="97"/>
      <c r="W32" s="215"/>
      <c r="X32" s="84">
        <v>1</v>
      </c>
      <c r="Y32" s="51">
        <v>18.18</v>
      </c>
      <c r="Z32" s="87">
        <f>Y32-E32</f>
        <v>17.98</v>
      </c>
      <c r="AA32" s="142">
        <f>B32-Z32*G32</f>
        <v>74.867400000000004</v>
      </c>
      <c r="AB32" s="221">
        <v>22</v>
      </c>
      <c r="AC32" s="107">
        <v>17.79</v>
      </c>
      <c r="AD32" s="208">
        <f t="shared" si="20"/>
        <v>17.59</v>
      </c>
      <c r="AE32" s="209">
        <f t="shared" si="21"/>
        <v>75.206700000000012</v>
      </c>
      <c r="AF32" s="258"/>
    </row>
    <row r="33" spans="1:32" ht="15" x14ac:dyDescent="0.2">
      <c r="A33" s="91" t="s">
        <v>92</v>
      </c>
      <c r="B33" s="81">
        <v>89.97</v>
      </c>
      <c r="C33" s="176">
        <v>583.70000000000005</v>
      </c>
      <c r="D33" s="33" t="s">
        <v>45</v>
      </c>
      <c r="E33" s="130">
        <v>0.16</v>
      </c>
      <c r="F33" s="130"/>
      <c r="G33" s="130">
        <v>0.87</v>
      </c>
      <c r="H33" s="92"/>
      <c r="I33" s="213"/>
      <c r="J33" s="93"/>
      <c r="K33" s="230"/>
      <c r="L33" s="94"/>
      <c r="M33" s="213"/>
      <c r="N33" s="93"/>
      <c r="O33" s="95"/>
      <c r="P33" s="50"/>
      <c r="Q33" s="138"/>
      <c r="R33" s="78"/>
      <c r="S33" s="100"/>
      <c r="T33" s="221"/>
      <c r="U33" s="107"/>
      <c r="V33" s="97"/>
      <c r="W33" s="215"/>
      <c r="X33" s="84">
        <v>1</v>
      </c>
      <c r="Y33" s="93">
        <v>18.399999999999999</v>
      </c>
      <c r="Z33" s="87">
        <f>Y33-E33</f>
        <v>18.239999999999998</v>
      </c>
      <c r="AA33" s="142">
        <f>B33-Z33*G33</f>
        <v>74.101200000000006</v>
      </c>
      <c r="AB33" s="221">
        <v>22</v>
      </c>
      <c r="AC33" s="107">
        <v>18.11</v>
      </c>
      <c r="AD33" s="208">
        <f t="shared" si="20"/>
        <v>17.95</v>
      </c>
      <c r="AE33" s="209">
        <f t="shared" si="21"/>
        <v>74.353499999999997</v>
      </c>
      <c r="AF33" s="241">
        <v>75.09</v>
      </c>
    </row>
    <row r="34" spans="1:32" x14ac:dyDescent="0.2">
      <c r="A34" s="42" t="s">
        <v>19</v>
      </c>
      <c r="B34" s="13">
        <v>84.1</v>
      </c>
      <c r="C34" s="28">
        <v>9.4700000000000006</v>
      </c>
      <c r="D34" s="33">
        <f>10.57-1.1</f>
        <v>9.4700000000000006</v>
      </c>
      <c r="E34" s="77"/>
      <c r="F34" s="125"/>
      <c r="G34" s="33">
        <v>1</v>
      </c>
      <c r="H34" s="44"/>
      <c r="I34" s="103"/>
      <c r="J34" s="120"/>
      <c r="K34" s="121"/>
      <c r="L34" s="49"/>
      <c r="M34" s="154"/>
      <c r="N34" s="154"/>
      <c r="O34" s="22"/>
      <c r="P34" s="44"/>
      <c r="Q34" s="155"/>
      <c r="R34" s="154"/>
      <c r="S34" s="14"/>
      <c r="T34" s="44"/>
      <c r="U34" s="155">
        <v>0.77</v>
      </c>
      <c r="V34" s="51">
        <f>U34-E34</f>
        <v>0.77</v>
      </c>
      <c r="W34" s="11">
        <f>B34-V34*G34</f>
        <v>83.33</v>
      </c>
      <c r="X34" s="44"/>
      <c r="Y34" s="155"/>
      <c r="Z34" s="154"/>
      <c r="AA34" s="11"/>
      <c r="AB34" s="99">
        <v>22</v>
      </c>
      <c r="AC34" s="93">
        <v>1.97</v>
      </c>
      <c r="AD34" s="154">
        <v>1.22</v>
      </c>
      <c r="AE34" s="157">
        <f t="shared" si="21"/>
        <v>82.88</v>
      </c>
      <c r="AF34" s="241"/>
    </row>
    <row r="35" spans="1:32" x14ac:dyDescent="0.2">
      <c r="A35" s="42" t="s">
        <v>20</v>
      </c>
      <c r="B35" s="164">
        <v>89.15</v>
      </c>
      <c r="C35" s="71">
        <v>3.45</v>
      </c>
      <c r="D35" s="34">
        <f>4.45-1</f>
        <v>3.45</v>
      </c>
      <c r="E35" s="77">
        <v>1</v>
      </c>
      <c r="F35" s="125"/>
      <c r="G35" s="34">
        <v>1</v>
      </c>
      <c r="H35" s="47">
        <v>11</v>
      </c>
      <c r="I35" s="103">
        <v>2.54</v>
      </c>
      <c r="J35" s="120">
        <f>I35-E35</f>
        <v>1.54</v>
      </c>
      <c r="K35" s="121">
        <f>B35-(J35*G35)</f>
        <v>87.61</v>
      </c>
      <c r="L35" s="48"/>
      <c r="M35" s="7"/>
      <c r="N35" s="7"/>
      <c r="O35" s="21"/>
      <c r="P35" s="47"/>
      <c r="Q35" s="103"/>
      <c r="R35" s="7"/>
      <c r="S35" s="16"/>
      <c r="T35" s="47"/>
      <c r="U35" s="103">
        <v>2.1800000000000002</v>
      </c>
      <c r="V35" s="51">
        <f>U35-E35</f>
        <v>1.1800000000000002</v>
      </c>
      <c r="W35" s="11">
        <f>B35-V35*G35</f>
        <v>87.97</v>
      </c>
      <c r="X35" s="44"/>
      <c r="Y35" s="155"/>
      <c r="Z35" s="154"/>
      <c r="AA35" s="13"/>
      <c r="AB35" s="99">
        <v>22</v>
      </c>
      <c r="AC35" s="51">
        <v>3.74</v>
      </c>
      <c r="AD35" s="7">
        <v>2.74</v>
      </c>
      <c r="AE35" s="157">
        <f t="shared" si="21"/>
        <v>86.410000000000011</v>
      </c>
      <c r="AF35" s="241"/>
    </row>
    <row r="36" spans="1:32" x14ac:dyDescent="0.2">
      <c r="A36" s="36" t="s">
        <v>43</v>
      </c>
      <c r="B36" s="13">
        <v>84.9</v>
      </c>
      <c r="C36" s="28">
        <v>3.31</v>
      </c>
      <c r="D36" s="33">
        <f>4.25-0.94</f>
        <v>3.31</v>
      </c>
      <c r="E36" s="77">
        <v>0.94</v>
      </c>
      <c r="F36" s="125"/>
      <c r="G36" s="33">
        <v>1</v>
      </c>
      <c r="H36" s="44">
        <v>7</v>
      </c>
      <c r="I36" s="207">
        <v>1.67</v>
      </c>
      <c r="J36" s="120">
        <f>I36-E36</f>
        <v>0.73</v>
      </c>
      <c r="K36" s="121">
        <f>B36-(J36*G36)</f>
        <v>84.17</v>
      </c>
      <c r="L36" s="49"/>
      <c r="M36" s="154"/>
      <c r="N36" s="154"/>
      <c r="O36" s="22"/>
      <c r="P36" s="44"/>
      <c r="Q36" s="155"/>
      <c r="R36" s="154"/>
      <c r="S36" s="14"/>
      <c r="T36" s="44"/>
      <c r="U36" s="155"/>
      <c r="V36" s="51"/>
      <c r="W36" s="11"/>
      <c r="X36" s="44"/>
      <c r="Y36" s="155"/>
      <c r="Z36" s="154"/>
      <c r="AA36" s="11"/>
      <c r="AB36" s="44"/>
      <c r="AC36" s="155"/>
      <c r="AD36" s="154"/>
      <c r="AE36" s="11"/>
      <c r="AF36" s="256"/>
    </row>
    <row r="37" spans="1:32" x14ac:dyDescent="0.2">
      <c r="A37" s="36" t="s">
        <v>42</v>
      </c>
      <c r="B37" s="164">
        <v>84.1</v>
      </c>
      <c r="C37" s="72">
        <v>2.95</v>
      </c>
      <c r="D37" s="33">
        <f>3.55-0.6</f>
        <v>2.9499999999999997</v>
      </c>
      <c r="E37" s="77"/>
      <c r="F37" s="125"/>
      <c r="G37" s="33">
        <v>1</v>
      </c>
      <c r="H37" s="44"/>
      <c r="I37" s="103"/>
      <c r="J37" s="120"/>
      <c r="K37" s="121"/>
      <c r="L37" s="49"/>
      <c r="M37" s="154"/>
      <c r="N37" s="154"/>
      <c r="O37" s="22"/>
      <c r="P37" s="44"/>
      <c r="Q37" s="155"/>
      <c r="R37" s="154"/>
      <c r="S37" s="67"/>
      <c r="T37" s="65"/>
      <c r="U37" s="104">
        <v>2.21</v>
      </c>
      <c r="V37" s="51">
        <f>U37-E37</f>
        <v>2.21</v>
      </c>
      <c r="W37" s="11">
        <f>B37-V37*G37</f>
        <v>81.89</v>
      </c>
      <c r="X37" s="44"/>
      <c r="Y37" s="155"/>
      <c r="Z37" s="154"/>
      <c r="AA37" s="11"/>
      <c r="AB37" s="44"/>
      <c r="AC37" s="155"/>
      <c r="AD37" s="154"/>
      <c r="AE37" s="11"/>
      <c r="AF37" s="258"/>
    </row>
    <row r="38" spans="1:32" x14ac:dyDescent="0.2">
      <c r="A38" s="42" t="s">
        <v>78</v>
      </c>
      <c r="B38" s="164">
        <v>74</v>
      </c>
      <c r="C38" s="72">
        <v>6</v>
      </c>
      <c r="D38" s="34">
        <f>6.7-0.7</f>
        <v>6</v>
      </c>
      <c r="E38" s="77">
        <v>0.7</v>
      </c>
      <c r="F38" s="125"/>
      <c r="G38" s="34">
        <v>1</v>
      </c>
      <c r="H38" s="47">
        <v>7</v>
      </c>
      <c r="I38" s="103">
        <v>3.9</v>
      </c>
      <c r="J38" s="120">
        <f>I38-E38</f>
        <v>3.2</v>
      </c>
      <c r="K38" s="121">
        <f>B38-(J38*G38)</f>
        <v>70.8</v>
      </c>
      <c r="L38" s="48"/>
      <c r="M38" s="7"/>
      <c r="N38" s="7"/>
      <c r="O38" s="21"/>
      <c r="P38" s="47"/>
      <c r="Q38" s="103"/>
      <c r="R38" s="7"/>
      <c r="S38" s="16"/>
      <c r="T38" s="47"/>
      <c r="U38" s="103"/>
      <c r="V38" s="51"/>
      <c r="W38" s="11"/>
      <c r="X38" s="44"/>
      <c r="Y38" s="155"/>
      <c r="Z38" s="154"/>
      <c r="AA38" s="13"/>
      <c r="AB38" s="47"/>
      <c r="AC38" s="103"/>
      <c r="AD38" s="7"/>
      <c r="AE38" s="13"/>
      <c r="AF38" s="258"/>
    </row>
    <row r="39" spans="1:32" x14ac:dyDescent="0.2">
      <c r="A39" s="42" t="s">
        <v>21</v>
      </c>
      <c r="B39" s="167">
        <v>65.3</v>
      </c>
      <c r="C39" s="73">
        <v>4</v>
      </c>
      <c r="D39" s="33">
        <f>4.95-0.95</f>
        <v>4</v>
      </c>
      <c r="E39" s="77">
        <v>0.95</v>
      </c>
      <c r="F39" s="125"/>
      <c r="G39" s="33">
        <v>1</v>
      </c>
      <c r="H39" s="44">
        <v>7</v>
      </c>
      <c r="I39" s="103">
        <v>4.22</v>
      </c>
      <c r="J39" s="120">
        <f>I39-E39</f>
        <v>3.2699999999999996</v>
      </c>
      <c r="K39" s="121">
        <f>B39-(J39*G39)</f>
        <v>62.03</v>
      </c>
      <c r="L39" s="49"/>
      <c r="M39" s="154"/>
      <c r="N39" s="154"/>
      <c r="O39" s="22"/>
      <c r="P39" s="44"/>
      <c r="Q39" s="155"/>
      <c r="R39" s="154"/>
      <c r="S39" s="14"/>
      <c r="T39" s="44"/>
      <c r="U39" s="155"/>
      <c r="V39" s="51"/>
      <c r="W39" s="11"/>
      <c r="X39" s="44"/>
      <c r="Y39" s="155"/>
      <c r="Z39" s="154"/>
      <c r="AA39" s="11"/>
      <c r="AB39" s="44"/>
      <c r="AC39" s="155"/>
      <c r="AD39" s="154"/>
      <c r="AE39" s="11"/>
      <c r="AF39" s="256"/>
    </row>
    <row r="40" spans="1:32" x14ac:dyDescent="0.2">
      <c r="A40" s="36" t="s">
        <v>44</v>
      </c>
      <c r="B40" s="13">
        <v>64.849999999999994</v>
      </c>
      <c r="C40" s="28">
        <v>5.35</v>
      </c>
      <c r="D40" s="34">
        <v>5.35</v>
      </c>
      <c r="E40" s="79">
        <v>0.9</v>
      </c>
      <c r="F40" s="124"/>
      <c r="G40" s="34">
        <v>1</v>
      </c>
      <c r="H40" s="47"/>
      <c r="I40" s="103"/>
      <c r="J40" s="120"/>
      <c r="K40" s="121"/>
      <c r="L40" s="48"/>
      <c r="M40" s="7"/>
      <c r="N40" s="7"/>
      <c r="O40" s="21"/>
      <c r="P40" s="47"/>
      <c r="Q40" s="103"/>
      <c r="R40" s="7"/>
      <c r="S40" s="16"/>
      <c r="T40" s="47"/>
      <c r="U40" s="103"/>
      <c r="V40" s="51"/>
      <c r="W40" s="11"/>
      <c r="X40" s="44"/>
      <c r="Y40" s="155"/>
      <c r="Z40" s="154"/>
      <c r="AA40" s="13"/>
      <c r="AB40" s="47"/>
      <c r="AC40" s="103"/>
      <c r="AD40" s="7"/>
      <c r="AE40" s="13"/>
      <c r="AF40" s="258"/>
    </row>
    <row r="41" spans="1:32" x14ac:dyDescent="0.2">
      <c r="A41" s="36" t="s">
        <v>38</v>
      </c>
      <c r="B41" s="167">
        <v>57.14</v>
      </c>
      <c r="C41" s="74">
        <v>4.6500000000000004</v>
      </c>
      <c r="D41" s="34">
        <v>4.6500000000000004</v>
      </c>
      <c r="E41" s="306">
        <v>0.9</v>
      </c>
      <c r="F41" s="125"/>
      <c r="G41" s="34">
        <v>1</v>
      </c>
      <c r="H41" s="47"/>
      <c r="I41" s="103"/>
      <c r="J41" s="120"/>
      <c r="K41" s="121"/>
      <c r="L41" s="44"/>
      <c r="M41" s="22"/>
      <c r="N41" s="154"/>
      <c r="O41" s="22"/>
      <c r="P41" s="44"/>
      <c r="Q41" s="155"/>
      <c r="R41" s="154"/>
      <c r="S41" s="14"/>
      <c r="T41" s="44"/>
      <c r="U41" s="155">
        <v>2.6</v>
      </c>
      <c r="V41" s="51">
        <f>U41-E41</f>
        <v>1.7000000000000002</v>
      </c>
      <c r="W41" s="11">
        <f>B41-V41*G41</f>
        <v>55.44</v>
      </c>
      <c r="X41" s="44"/>
      <c r="Y41" s="155"/>
      <c r="Z41" s="154"/>
      <c r="AA41" s="11"/>
      <c r="AB41" s="44"/>
      <c r="AC41" s="155"/>
      <c r="AD41" s="154"/>
      <c r="AE41" s="11"/>
      <c r="AF41" s="258"/>
    </row>
    <row r="42" spans="1:32" x14ac:dyDescent="0.2">
      <c r="A42" s="42" t="s">
        <v>85</v>
      </c>
      <c r="B42" s="13">
        <v>77.599999999999994</v>
      </c>
      <c r="C42" s="28">
        <v>3.96</v>
      </c>
      <c r="D42" s="28">
        <v>3.96</v>
      </c>
      <c r="E42" s="34">
        <v>0.9</v>
      </c>
      <c r="F42" s="34"/>
      <c r="G42" s="34">
        <v>1</v>
      </c>
      <c r="H42" s="47"/>
      <c r="I42" s="103"/>
      <c r="J42" s="120"/>
      <c r="K42" s="121"/>
      <c r="L42" s="44"/>
      <c r="M42" s="22"/>
      <c r="N42" s="154"/>
      <c r="O42" s="22"/>
      <c r="P42" s="44"/>
      <c r="Q42" s="155"/>
      <c r="R42" s="154"/>
      <c r="S42" s="14"/>
      <c r="T42" s="44"/>
      <c r="U42" s="7">
        <v>1.99</v>
      </c>
      <c r="V42" s="51">
        <f>U42-E42</f>
        <v>1.0899999999999999</v>
      </c>
      <c r="W42" s="11">
        <f>B42-V42*G42</f>
        <v>76.509999999999991</v>
      </c>
      <c r="X42" s="44"/>
      <c r="Y42" s="155"/>
      <c r="Z42" s="154"/>
      <c r="AA42" s="11"/>
      <c r="AB42" s="44"/>
      <c r="AC42" s="155"/>
      <c r="AD42" s="154"/>
      <c r="AE42" s="11"/>
      <c r="AF42" s="258"/>
    </row>
    <row r="43" spans="1:32" x14ac:dyDescent="0.2">
      <c r="A43" s="42" t="s">
        <v>84</v>
      </c>
      <c r="B43" s="13">
        <v>79.400000000000006</v>
      </c>
      <c r="C43" s="28">
        <v>3.88</v>
      </c>
      <c r="D43" s="28">
        <v>3.88</v>
      </c>
      <c r="E43" s="34">
        <v>0.85</v>
      </c>
      <c r="F43" s="34"/>
      <c r="G43" s="34">
        <v>1</v>
      </c>
      <c r="H43" s="47"/>
      <c r="I43" s="103"/>
      <c r="J43" s="120"/>
      <c r="K43" s="121"/>
      <c r="L43" s="44"/>
      <c r="M43" s="22"/>
      <c r="N43" s="154"/>
      <c r="O43" s="22"/>
      <c r="P43" s="44"/>
      <c r="Q43" s="155"/>
      <c r="R43" s="154"/>
      <c r="S43" s="14"/>
      <c r="T43" s="44"/>
      <c r="U43" s="7">
        <v>2.59</v>
      </c>
      <c r="V43" s="51">
        <f>U43-E43</f>
        <v>1.7399999999999998</v>
      </c>
      <c r="W43" s="11">
        <f>B43-V43*G43</f>
        <v>77.660000000000011</v>
      </c>
      <c r="X43" s="44"/>
      <c r="Y43" s="155"/>
      <c r="Z43" s="154"/>
      <c r="AA43" s="11"/>
      <c r="AB43" s="44"/>
      <c r="AC43" s="155"/>
      <c r="AD43" s="154"/>
      <c r="AE43" s="11"/>
      <c r="AF43" s="258"/>
    </row>
    <row r="44" spans="1:32" x14ac:dyDescent="0.2">
      <c r="A44" s="42" t="s">
        <v>83</v>
      </c>
      <c r="B44" s="13">
        <v>79.400000000000006</v>
      </c>
      <c r="C44" s="28">
        <v>4.4400000000000004</v>
      </c>
      <c r="D44" s="28">
        <v>4.4400000000000004</v>
      </c>
      <c r="E44" s="34">
        <v>0.93</v>
      </c>
      <c r="F44" s="34"/>
      <c r="G44" s="34">
        <v>1</v>
      </c>
      <c r="H44" s="47"/>
      <c r="I44" s="103"/>
      <c r="J44" s="120"/>
      <c r="K44" s="121"/>
      <c r="L44" s="44"/>
      <c r="M44" s="22"/>
      <c r="N44" s="154"/>
      <c r="O44" s="22"/>
      <c r="P44" s="44"/>
      <c r="Q44" s="155"/>
      <c r="R44" s="154"/>
      <c r="S44" s="14"/>
      <c r="T44" s="44"/>
      <c r="U44" s="7">
        <v>3.02</v>
      </c>
      <c r="V44" s="51">
        <f>U44-E44</f>
        <v>2.09</v>
      </c>
      <c r="W44" s="11">
        <f>B44-V44*G44</f>
        <v>77.31</v>
      </c>
      <c r="X44" s="44"/>
      <c r="Y44" s="155"/>
      <c r="Z44" s="154"/>
      <c r="AA44" s="11"/>
      <c r="AB44" s="44"/>
      <c r="AC44" s="155"/>
      <c r="AD44" s="154"/>
      <c r="AE44" s="11"/>
      <c r="AF44" s="241"/>
    </row>
    <row r="45" spans="1:32" ht="15" x14ac:dyDescent="0.2">
      <c r="A45" s="91"/>
      <c r="B45" s="81"/>
      <c r="C45" s="176"/>
      <c r="D45" s="217"/>
      <c r="E45" s="130"/>
      <c r="F45" s="130"/>
      <c r="G45" s="130"/>
      <c r="H45" s="92"/>
      <c r="I45" s="213"/>
      <c r="J45" s="93"/>
      <c r="K45" s="230"/>
      <c r="L45" s="94"/>
      <c r="M45" s="213"/>
      <c r="N45" s="93"/>
      <c r="O45" s="95"/>
      <c r="P45" s="50"/>
      <c r="Q45" s="138"/>
      <c r="R45" s="78"/>
      <c r="S45" s="100"/>
      <c r="T45" s="221"/>
      <c r="U45" s="107"/>
      <c r="V45" s="97"/>
      <c r="W45" s="215"/>
      <c r="X45" s="96"/>
      <c r="Y45" s="93"/>
      <c r="Z45" s="290"/>
      <c r="AA45" s="291"/>
      <c r="AB45" s="221"/>
      <c r="AC45" s="107"/>
      <c r="AD45" s="292"/>
      <c r="AE45" s="100"/>
      <c r="AF45" s="256"/>
    </row>
    <row r="46" spans="1:32" ht="15" x14ac:dyDescent="0.2">
      <c r="A46" s="91"/>
      <c r="B46" s="81"/>
      <c r="C46" s="176"/>
      <c r="D46" s="217"/>
      <c r="E46" s="130"/>
      <c r="F46" s="130"/>
      <c r="G46" s="130"/>
      <c r="H46" s="92"/>
      <c r="I46" s="213"/>
      <c r="J46" s="93"/>
      <c r="K46" s="230"/>
      <c r="L46" s="94"/>
      <c r="M46" s="213"/>
      <c r="N46" s="93"/>
      <c r="O46" s="95"/>
      <c r="P46" s="50"/>
      <c r="Q46" s="138"/>
      <c r="R46" s="78"/>
      <c r="S46" s="100"/>
      <c r="T46" s="221"/>
      <c r="U46" s="107"/>
      <c r="V46" s="97"/>
      <c r="W46" s="215"/>
      <c r="X46" s="96"/>
      <c r="Y46" s="93"/>
      <c r="Z46" s="290"/>
      <c r="AA46" s="291"/>
      <c r="AB46" s="221"/>
      <c r="AC46" s="107"/>
      <c r="AD46" s="292"/>
      <c r="AE46" s="100"/>
      <c r="AF46" s="256"/>
    </row>
    <row r="47" spans="1:32" ht="15.75" thickBot="1" x14ac:dyDescent="0.25">
      <c r="A47" s="53"/>
      <c r="B47" s="250"/>
      <c r="C47" s="177"/>
      <c r="D47" s="177"/>
      <c r="E47" s="132"/>
      <c r="F47" s="132"/>
      <c r="G47" s="132"/>
      <c r="H47" s="54"/>
      <c r="I47" s="218"/>
      <c r="J47" s="55"/>
      <c r="K47" s="231"/>
      <c r="L47" s="70"/>
      <c r="M47" s="218"/>
      <c r="N47" s="55"/>
      <c r="O47" s="56"/>
      <c r="P47" s="54"/>
      <c r="Q47" s="218"/>
      <c r="R47" s="55"/>
      <c r="S47" s="76"/>
      <c r="T47" s="222"/>
      <c r="U47" s="108"/>
      <c r="V47" s="20"/>
      <c r="W47" s="219"/>
      <c r="X47" s="222"/>
      <c r="Y47" s="108"/>
      <c r="Z47" s="20"/>
      <c r="AA47" s="76"/>
      <c r="AB47" s="222"/>
      <c r="AC47" s="108"/>
      <c r="AD47" s="108"/>
      <c r="AE47" s="76"/>
      <c r="AF47" s="256"/>
    </row>
  </sheetData>
  <mergeCells count="9">
    <mergeCell ref="C1:G1"/>
    <mergeCell ref="H1:AE1"/>
    <mergeCell ref="E2:F2"/>
    <mergeCell ref="H2:K2"/>
    <mergeCell ref="L2:O2"/>
    <mergeCell ref="P2:S2"/>
    <mergeCell ref="T2:W2"/>
    <mergeCell ref="X2:AA2"/>
    <mergeCell ref="AB2:AE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6C1C9-8140-45A5-B169-BBB227E28460}">
  <dimension ref="A1:Y102"/>
  <sheetViews>
    <sheetView tabSelected="1" topLeftCell="A37" workbookViewId="0">
      <selection activeCell="D22" sqref="D22"/>
    </sheetView>
  </sheetViews>
  <sheetFormatPr defaultRowHeight="12.75" x14ac:dyDescent="0.2"/>
  <cols>
    <col min="1" max="1" width="11.28515625" customWidth="1"/>
    <col min="2" max="2" width="19.7109375" customWidth="1"/>
    <col min="3" max="6" width="16.42578125" customWidth="1"/>
    <col min="7" max="7" width="14.42578125" customWidth="1"/>
    <col min="8" max="9" width="9.28515625" customWidth="1"/>
    <col min="10" max="11" width="11" customWidth="1"/>
    <col min="12" max="12" width="10.85546875" customWidth="1"/>
  </cols>
  <sheetData>
    <row r="1" spans="1:12" ht="14.25" thickTop="1" thickBot="1" x14ac:dyDescent="0.25">
      <c r="A1" s="1" t="s">
        <v>0</v>
      </c>
      <c r="B1" s="29" t="s">
        <v>29</v>
      </c>
      <c r="C1" s="4" t="s">
        <v>53</v>
      </c>
      <c r="D1" s="4"/>
      <c r="E1" s="90"/>
      <c r="F1" s="302" t="s">
        <v>79</v>
      </c>
      <c r="G1" s="303"/>
      <c r="H1" s="303"/>
      <c r="I1" s="303"/>
      <c r="J1" s="303"/>
      <c r="K1" s="303"/>
      <c r="L1" s="304"/>
    </row>
    <row r="2" spans="1:12" ht="23.25" thickBot="1" x14ac:dyDescent="0.25">
      <c r="A2" s="2"/>
      <c r="B2" s="30"/>
      <c r="C2" s="5" t="s">
        <v>30</v>
      </c>
      <c r="D2" s="5" t="s">
        <v>31</v>
      </c>
      <c r="E2" s="5" t="s">
        <v>32</v>
      </c>
      <c r="F2" s="88" t="s">
        <v>77</v>
      </c>
      <c r="G2" s="17" t="s">
        <v>47</v>
      </c>
      <c r="H2" s="17" t="s">
        <v>88</v>
      </c>
      <c r="I2" s="63" t="s">
        <v>49</v>
      </c>
      <c r="J2" s="134" t="s">
        <v>98</v>
      </c>
      <c r="K2" s="134" t="s">
        <v>98</v>
      </c>
      <c r="L2" s="63" t="s">
        <v>101</v>
      </c>
    </row>
    <row r="3" spans="1:12" ht="23.25" thickBot="1" x14ac:dyDescent="0.25">
      <c r="A3" s="2"/>
      <c r="B3" s="30"/>
      <c r="C3" s="3"/>
      <c r="D3" s="3"/>
      <c r="E3" s="3"/>
      <c r="F3" s="89" t="s">
        <v>46</v>
      </c>
      <c r="G3" s="17" t="s">
        <v>46</v>
      </c>
      <c r="H3" s="80" t="s">
        <v>46</v>
      </c>
      <c r="I3" s="62" t="s">
        <v>75</v>
      </c>
      <c r="J3" s="62" t="s">
        <v>99</v>
      </c>
      <c r="K3" s="62" t="s">
        <v>100</v>
      </c>
      <c r="L3" s="62" t="s">
        <v>46</v>
      </c>
    </row>
    <row r="4" spans="1:12" ht="15" x14ac:dyDescent="0.25">
      <c r="A4" s="356" t="s">
        <v>1</v>
      </c>
      <c r="B4" s="357" t="s">
        <v>9</v>
      </c>
      <c r="C4" s="308">
        <v>-32349.9</v>
      </c>
      <c r="D4" s="308">
        <v>-158113.4</v>
      </c>
      <c r="E4" s="308">
        <v>24</v>
      </c>
      <c r="F4" s="358" t="s">
        <v>87</v>
      </c>
      <c r="G4" s="314" t="s">
        <v>87</v>
      </c>
      <c r="H4" s="314"/>
      <c r="I4" s="359"/>
      <c r="J4" s="359"/>
      <c r="K4" s="359"/>
      <c r="L4" s="314"/>
    </row>
    <row r="5" spans="1:12" ht="15" x14ac:dyDescent="0.25">
      <c r="A5" s="360" t="s">
        <v>1</v>
      </c>
      <c r="B5" s="348" t="s">
        <v>3</v>
      </c>
      <c r="C5" s="308">
        <v>-19458.099999999999</v>
      </c>
      <c r="D5" s="308">
        <v>-170669.8</v>
      </c>
      <c r="E5" s="308">
        <v>11</v>
      </c>
      <c r="F5" s="335" t="s">
        <v>87</v>
      </c>
      <c r="G5" s="361" t="s">
        <v>87</v>
      </c>
      <c r="H5" s="335"/>
      <c r="I5" s="353"/>
      <c r="J5" s="353"/>
      <c r="K5" s="353"/>
      <c r="L5" s="335"/>
    </row>
    <row r="6" spans="1:12" ht="15" x14ac:dyDescent="0.25">
      <c r="A6" s="360" t="s">
        <v>1</v>
      </c>
      <c r="B6" s="348" t="s">
        <v>2</v>
      </c>
      <c r="C6" s="308">
        <v>-19311.5</v>
      </c>
      <c r="D6" s="308">
        <v>-170878.7</v>
      </c>
      <c r="E6" s="308">
        <v>12.9</v>
      </c>
      <c r="F6" s="335" t="s">
        <v>87</v>
      </c>
      <c r="G6" s="362" t="s">
        <v>87</v>
      </c>
      <c r="H6" s="335"/>
      <c r="I6" s="353"/>
      <c r="J6" s="353"/>
      <c r="K6" s="353"/>
      <c r="L6" s="335"/>
    </row>
    <row r="7" spans="1:12" ht="15" x14ac:dyDescent="0.25">
      <c r="A7" s="360" t="s">
        <v>1</v>
      </c>
      <c r="B7" s="348" t="s">
        <v>8</v>
      </c>
      <c r="C7" s="308">
        <v>-32245.599999999999</v>
      </c>
      <c r="D7" s="308">
        <v>-159841.5</v>
      </c>
      <c r="E7" s="308">
        <v>33.6</v>
      </c>
      <c r="F7" s="363" t="s">
        <v>87</v>
      </c>
      <c r="G7" s="362" t="s">
        <v>87</v>
      </c>
      <c r="H7" s="335"/>
      <c r="I7" s="353"/>
      <c r="J7" s="353"/>
      <c r="K7" s="353"/>
      <c r="L7" s="335"/>
    </row>
    <row r="8" spans="1:12" ht="15" x14ac:dyDescent="0.25">
      <c r="A8" s="360" t="s">
        <v>1</v>
      </c>
      <c r="B8" s="348" t="s">
        <v>34</v>
      </c>
      <c r="C8" s="308">
        <v>-29738.21</v>
      </c>
      <c r="D8" s="312">
        <v>-153177.85999999999</v>
      </c>
      <c r="E8" s="364">
        <v>32.07</v>
      </c>
      <c r="F8" s="362" t="s">
        <v>87</v>
      </c>
      <c r="G8" s="362" t="s">
        <v>87</v>
      </c>
      <c r="H8" s="335"/>
      <c r="I8" s="353"/>
      <c r="J8" s="353"/>
      <c r="K8" s="353"/>
      <c r="L8" s="335"/>
    </row>
    <row r="9" spans="1:12" ht="15" x14ac:dyDescent="0.25">
      <c r="A9" s="360" t="s">
        <v>1</v>
      </c>
      <c r="B9" s="349" t="s">
        <v>10</v>
      </c>
      <c r="C9" s="308">
        <v>-31757.62</v>
      </c>
      <c r="D9" s="365">
        <v>-159681</v>
      </c>
      <c r="E9" s="364">
        <v>36.35</v>
      </c>
      <c r="F9" s="362" t="s">
        <v>87</v>
      </c>
      <c r="G9" s="335" t="s">
        <v>87</v>
      </c>
      <c r="H9" s="335"/>
      <c r="I9" s="353"/>
      <c r="J9" s="353"/>
      <c r="K9" s="353"/>
      <c r="L9" s="335"/>
    </row>
    <row r="10" spans="1:12" ht="15" x14ac:dyDescent="0.25">
      <c r="A10" s="360" t="s">
        <v>1</v>
      </c>
      <c r="B10" s="348" t="s">
        <v>35</v>
      </c>
      <c r="C10" s="308">
        <v>-31411.59</v>
      </c>
      <c r="D10" s="365">
        <v>-158414.32</v>
      </c>
      <c r="E10" s="364">
        <v>15.34</v>
      </c>
      <c r="F10" s="335" t="s">
        <v>87</v>
      </c>
      <c r="G10" s="335" t="s">
        <v>87</v>
      </c>
      <c r="H10" s="335"/>
      <c r="I10" s="353"/>
      <c r="J10" s="353"/>
      <c r="K10" s="353"/>
      <c r="L10" s="335"/>
    </row>
    <row r="11" spans="1:12" ht="15" x14ac:dyDescent="0.25">
      <c r="A11" s="360" t="s">
        <v>1</v>
      </c>
      <c r="B11" s="348" t="s">
        <v>4</v>
      </c>
      <c r="C11" s="308">
        <v>-19774</v>
      </c>
      <c r="D11" s="308">
        <v>-157225.1</v>
      </c>
      <c r="E11" s="308">
        <v>5.51</v>
      </c>
      <c r="F11" s="363" t="s">
        <v>87</v>
      </c>
      <c r="G11" s="335" t="s">
        <v>87</v>
      </c>
      <c r="H11" s="335"/>
      <c r="I11" s="353"/>
      <c r="J11" s="353"/>
      <c r="K11" s="353"/>
      <c r="L11" s="335"/>
    </row>
    <row r="12" spans="1:12" ht="15" x14ac:dyDescent="0.25">
      <c r="A12" s="360" t="s">
        <v>1</v>
      </c>
      <c r="B12" s="348" t="s">
        <v>7</v>
      </c>
      <c r="C12" s="308">
        <v>-30294.799999999999</v>
      </c>
      <c r="D12" s="308">
        <v>-152085.5</v>
      </c>
      <c r="E12" s="308">
        <v>4</v>
      </c>
      <c r="F12" s="362" t="s">
        <v>87</v>
      </c>
      <c r="G12" s="335" t="s">
        <v>87</v>
      </c>
      <c r="H12" s="335"/>
      <c r="I12" s="353"/>
      <c r="J12" s="353"/>
      <c r="K12" s="353"/>
      <c r="L12" s="335"/>
    </row>
    <row r="13" spans="1:12" ht="15" x14ac:dyDescent="0.25">
      <c r="A13" s="360" t="s">
        <v>1</v>
      </c>
      <c r="B13" s="348" t="s">
        <v>6</v>
      </c>
      <c r="C13" s="308">
        <v>-30298.5</v>
      </c>
      <c r="D13" s="308">
        <v>-151675.20000000001</v>
      </c>
      <c r="E13" s="308">
        <v>2.5</v>
      </c>
      <c r="F13" s="362" t="s">
        <v>87</v>
      </c>
      <c r="G13" s="361" t="s">
        <v>87</v>
      </c>
      <c r="H13" s="335"/>
      <c r="I13" s="353"/>
      <c r="J13" s="353"/>
      <c r="K13" s="353"/>
      <c r="L13" s="335"/>
    </row>
    <row r="14" spans="1:12" ht="15" x14ac:dyDescent="0.25">
      <c r="A14" s="360" t="s">
        <v>1</v>
      </c>
      <c r="B14" s="348" t="s">
        <v>36</v>
      </c>
      <c r="C14" s="312">
        <v>-26667.67</v>
      </c>
      <c r="D14" s="312">
        <v>-157018.57999999999</v>
      </c>
      <c r="E14" s="312">
        <v>66</v>
      </c>
      <c r="F14" s="362" t="s">
        <v>87</v>
      </c>
      <c r="G14" s="362" t="s">
        <v>87</v>
      </c>
      <c r="H14" s="335"/>
      <c r="I14" s="353">
        <v>1</v>
      </c>
      <c r="J14" s="353">
        <v>0</v>
      </c>
      <c r="K14" s="353">
        <f t="shared" ref="K14" si="0">J14*I14</f>
        <v>0</v>
      </c>
      <c r="L14" s="335">
        <f t="shared" ref="L14" si="1">E14-K14</f>
        <v>66</v>
      </c>
    </row>
    <row r="15" spans="1:12" ht="15" x14ac:dyDescent="0.25">
      <c r="A15" s="366" t="s">
        <v>1</v>
      </c>
      <c r="B15" s="367" t="s">
        <v>5</v>
      </c>
      <c r="C15" s="333">
        <v>-26080.5</v>
      </c>
      <c r="D15" s="308">
        <v>-154693.29999999999</v>
      </c>
      <c r="E15" s="308">
        <v>19.5</v>
      </c>
      <c r="F15" s="362" t="s">
        <v>87</v>
      </c>
      <c r="G15" s="353" t="s">
        <v>87</v>
      </c>
      <c r="H15" s="335"/>
      <c r="I15" s="335"/>
      <c r="J15" s="353"/>
      <c r="K15" s="353"/>
      <c r="L15" s="335"/>
    </row>
    <row r="16" spans="1:12" ht="15" x14ac:dyDescent="0.25">
      <c r="A16" s="366" t="s">
        <v>1</v>
      </c>
      <c r="B16" s="367" t="s">
        <v>107</v>
      </c>
      <c r="C16" s="368"/>
      <c r="D16" s="361"/>
      <c r="E16" s="334">
        <v>20</v>
      </c>
      <c r="F16" s="362" t="s">
        <v>87</v>
      </c>
      <c r="G16" s="353" t="s">
        <v>87</v>
      </c>
      <c r="H16" s="335"/>
      <c r="I16" s="353">
        <v>1</v>
      </c>
      <c r="J16" s="353">
        <v>0</v>
      </c>
      <c r="K16" s="353">
        <f>J16*I16</f>
        <v>0</v>
      </c>
      <c r="L16" s="335">
        <f>E16-K16</f>
        <v>20</v>
      </c>
    </row>
    <row r="17" spans="1:12" ht="15" x14ac:dyDescent="0.25">
      <c r="A17" s="366" t="s">
        <v>1</v>
      </c>
      <c r="B17" s="348" t="s">
        <v>103</v>
      </c>
      <c r="C17" s="368"/>
      <c r="D17" s="308"/>
      <c r="E17" s="313">
        <v>50</v>
      </c>
      <c r="F17" s="362" t="s">
        <v>87</v>
      </c>
      <c r="G17" s="353" t="s">
        <v>87</v>
      </c>
      <c r="H17" s="315"/>
      <c r="I17" s="353">
        <v>1</v>
      </c>
      <c r="J17" s="353">
        <v>0</v>
      </c>
      <c r="K17" s="353">
        <f t="shared" ref="K17:K34" si="2">J17*I17</f>
        <v>0</v>
      </c>
      <c r="L17" s="335">
        <f t="shared" ref="L17:L34" si="3">E17-K17</f>
        <v>50</v>
      </c>
    </row>
    <row r="18" spans="1:12" ht="15" x14ac:dyDescent="0.25">
      <c r="A18" s="366" t="s">
        <v>1</v>
      </c>
      <c r="B18" s="348" t="s">
        <v>104</v>
      </c>
      <c r="C18" s="368"/>
      <c r="D18" s="340"/>
      <c r="E18" s="313">
        <v>70</v>
      </c>
      <c r="F18" s="362" t="s">
        <v>87</v>
      </c>
      <c r="G18" s="353" t="s">
        <v>87</v>
      </c>
      <c r="H18" s="335"/>
      <c r="I18" s="353">
        <v>1</v>
      </c>
      <c r="J18" s="353">
        <v>0</v>
      </c>
      <c r="K18" s="353">
        <f t="shared" si="2"/>
        <v>0</v>
      </c>
      <c r="L18" s="335">
        <f t="shared" si="3"/>
        <v>70</v>
      </c>
    </row>
    <row r="19" spans="1:12" ht="15" x14ac:dyDescent="0.25">
      <c r="A19" s="366" t="s">
        <v>1</v>
      </c>
      <c r="B19" s="369" t="s">
        <v>105</v>
      </c>
      <c r="C19" s="368"/>
      <c r="D19" s="308"/>
      <c r="E19" s="313">
        <v>70</v>
      </c>
      <c r="F19" s="362" t="s">
        <v>87</v>
      </c>
      <c r="G19" s="353" t="s">
        <v>87</v>
      </c>
      <c r="H19" s="335"/>
      <c r="I19" s="353">
        <v>1</v>
      </c>
      <c r="J19" s="353">
        <v>0</v>
      </c>
      <c r="K19" s="353">
        <f t="shared" si="2"/>
        <v>0</v>
      </c>
      <c r="L19" s="335">
        <f t="shared" si="3"/>
        <v>70</v>
      </c>
    </row>
    <row r="20" spans="1:12" ht="15" x14ac:dyDescent="0.25">
      <c r="A20" s="366" t="s">
        <v>1</v>
      </c>
      <c r="B20" s="348" t="s">
        <v>106</v>
      </c>
      <c r="C20" s="368"/>
      <c r="D20" s="361"/>
      <c r="E20" s="313">
        <v>50</v>
      </c>
      <c r="F20" s="362" t="s">
        <v>87</v>
      </c>
      <c r="G20" s="353" t="s">
        <v>87</v>
      </c>
      <c r="H20" s="335"/>
      <c r="I20" s="353">
        <v>1</v>
      </c>
      <c r="J20" s="353">
        <v>0</v>
      </c>
      <c r="K20" s="353">
        <f t="shared" si="2"/>
        <v>0</v>
      </c>
      <c r="L20" s="335">
        <f t="shared" si="3"/>
        <v>50</v>
      </c>
    </row>
    <row r="21" spans="1:12" ht="15" x14ac:dyDescent="0.25">
      <c r="A21" s="366" t="s">
        <v>1</v>
      </c>
      <c r="B21" s="348" t="s">
        <v>108</v>
      </c>
      <c r="C21" s="368"/>
      <c r="D21" s="340"/>
      <c r="E21" s="313">
        <v>50</v>
      </c>
      <c r="F21" s="362" t="s">
        <v>87</v>
      </c>
      <c r="G21" s="353" t="s">
        <v>87</v>
      </c>
      <c r="H21" s="335"/>
      <c r="I21" s="353">
        <v>1</v>
      </c>
      <c r="J21" s="353">
        <v>0</v>
      </c>
      <c r="K21" s="353">
        <f t="shared" si="2"/>
        <v>0</v>
      </c>
      <c r="L21" s="335">
        <f t="shared" si="3"/>
        <v>50</v>
      </c>
    </row>
    <row r="22" spans="1:12" ht="15" x14ac:dyDescent="0.25">
      <c r="A22" s="366" t="s">
        <v>1</v>
      </c>
      <c r="B22" s="348" t="s">
        <v>109</v>
      </c>
      <c r="C22" s="368"/>
      <c r="D22" s="308"/>
      <c r="E22" s="313">
        <v>20</v>
      </c>
      <c r="F22" s="362" t="s">
        <v>87</v>
      </c>
      <c r="G22" s="353" t="s">
        <v>87</v>
      </c>
      <c r="H22" s="335"/>
      <c r="I22" s="353">
        <v>1</v>
      </c>
      <c r="J22" s="353">
        <v>0</v>
      </c>
      <c r="K22" s="353">
        <f t="shared" si="2"/>
        <v>0</v>
      </c>
      <c r="L22" s="335">
        <f t="shared" si="3"/>
        <v>20</v>
      </c>
    </row>
    <row r="23" spans="1:12" ht="15" x14ac:dyDescent="0.25">
      <c r="A23" s="366" t="s">
        <v>1</v>
      </c>
      <c r="B23" s="348" t="s">
        <v>110</v>
      </c>
      <c r="C23" s="368"/>
      <c r="D23" s="308"/>
      <c r="E23" s="313">
        <v>20</v>
      </c>
      <c r="F23" s="362" t="s">
        <v>87</v>
      </c>
      <c r="G23" s="353" t="s">
        <v>87</v>
      </c>
      <c r="H23" s="335"/>
      <c r="I23" s="353">
        <v>1</v>
      </c>
      <c r="J23" s="353">
        <v>0</v>
      </c>
      <c r="K23" s="353">
        <f t="shared" si="2"/>
        <v>0</v>
      </c>
      <c r="L23" s="335">
        <f t="shared" si="3"/>
        <v>20</v>
      </c>
    </row>
    <row r="24" spans="1:12" ht="15" x14ac:dyDescent="0.25">
      <c r="A24" s="370" t="s">
        <v>1</v>
      </c>
      <c r="B24" s="371" t="s">
        <v>111</v>
      </c>
      <c r="C24" s="368"/>
      <c r="D24" s="308"/>
      <c r="E24" s="313">
        <v>50</v>
      </c>
      <c r="F24" s="362" t="s">
        <v>87</v>
      </c>
      <c r="G24" s="353" t="s">
        <v>87</v>
      </c>
      <c r="H24" s="335"/>
      <c r="I24" s="353">
        <v>1</v>
      </c>
      <c r="J24" s="353">
        <v>0</v>
      </c>
      <c r="K24" s="353">
        <f t="shared" si="2"/>
        <v>0</v>
      </c>
      <c r="L24" s="335">
        <f t="shared" si="3"/>
        <v>50</v>
      </c>
    </row>
    <row r="25" spans="1:12" ht="15" x14ac:dyDescent="0.25">
      <c r="A25" s="372" t="s">
        <v>1</v>
      </c>
      <c r="B25" s="373" t="s">
        <v>112</v>
      </c>
      <c r="C25" s="368"/>
      <c r="D25" s="361"/>
      <c r="E25" s="313">
        <v>50</v>
      </c>
      <c r="F25" s="362" t="s">
        <v>87</v>
      </c>
      <c r="G25" s="353" t="s">
        <v>87</v>
      </c>
      <c r="H25" s="335"/>
      <c r="I25" s="353">
        <v>1</v>
      </c>
      <c r="J25" s="353">
        <v>0</v>
      </c>
      <c r="K25" s="353">
        <f t="shared" si="2"/>
        <v>0</v>
      </c>
      <c r="L25" s="335">
        <f t="shared" si="3"/>
        <v>50</v>
      </c>
    </row>
    <row r="26" spans="1:12" ht="15" x14ac:dyDescent="0.25">
      <c r="A26" s="366" t="s">
        <v>1</v>
      </c>
      <c r="B26" s="367" t="s">
        <v>113</v>
      </c>
      <c r="C26" s="368"/>
      <c r="D26" s="340"/>
      <c r="E26" s="313">
        <v>70</v>
      </c>
      <c r="F26" s="362" t="s">
        <v>87</v>
      </c>
      <c r="G26" s="353" t="s">
        <v>87</v>
      </c>
      <c r="H26" s="335"/>
      <c r="I26" s="353">
        <v>1</v>
      </c>
      <c r="J26" s="353">
        <v>0</v>
      </c>
      <c r="K26" s="353">
        <f t="shared" si="2"/>
        <v>0</v>
      </c>
      <c r="L26" s="335">
        <f t="shared" si="3"/>
        <v>70</v>
      </c>
    </row>
    <row r="27" spans="1:12" ht="15" x14ac:dyDescent="0.25">
      <c r="A27" s="366" t="s">
        <v>1</v>
      </c>
      <c r="B27" s="348" t="s">
        <v>114</v>
      </c>
      <c r="C27" s="368"/>
      <c r="D27" s="308"/>
      <c r="E27" s="313">
        <v>70</v>
      </c>
      <c r="F27" s="362" t="s">
        <v>87</v>
      </c>
      <c r="G27" s="353" t="s">
        <v>87</v>
      </c>
      <c r="H27" s="335"/>
      <c r="I27" s="353">
        <v>1</v>
      </c>
      <c r="J27" s="353">
        <v>0</v>
      </c>
      <c r="K27" s="353">
        <f t="shared" si="2"/>
        <v>0</v>
      </c>
      <c r="L27" s="335">
        <f t="shared" si="3"/>
        <v>70</v>
      </c>
    </row>
    <row r="28" spans="1:12" ht="15" x14ac:dyDescent="0.25">
      <c r="A28" s="366" t="s">
        <v>1</v>
      </c>
      <c r="B28" s="367" t="s">
        <v>115</v>
      </c>
      <c r="C28" s="368"/>
      <c r="D28" s="308"/>
      <c r="E28" s="313">
        <v>55</v>
      </c>
      <c r="F28" s="362" t="s">
        <v>87</v>
      </c>
      <c r="G28" s="353" t="s">
        <v>87</v>
      </c>
      <c r="H28" s="335"/>
      <c r="I28" s="353">
        <v>1</v>
      </c>
      <c r="J28" s="353">
        <v>0</v>
      </c>
      <c r="K28" s="353">
        <f t="shared" si="2"/>
        <v>0</v>
      </c>
      <c r="L28" s="335">
        <f t="shared" si="3"/>
        <v>55</v>
      </c>
    </row>
    <row r="29" spans="1:12" ht="15" x14ac:dyDescent="0.25">
      <c r="A29" s="366" t="s">
        <v>1</v>
      </c>
      <c r="B29" s="367" t="s">
        <v>116</v>
      </c>
      <c r="C29" s="368"/>
      <c r="D29" s="308"/>
      <c r="E29" s="313">
        <v>55</v>
      </c>
      <c r="F29" s="362" t="s">
        <v>87</v>
      </c>
      <c r="G29" s="353" t="s">
        <v>87</v>
      </c>
      <c r="H29" s="335"/>
      <c r="I29" s="353">
        <v>1</v>
      </c>
      <c r="J29" s="353">
        <v>0</v>
      </c>
      <c r="K29" s="353">
        <f t="shared" si="2"/>
        <v>0</v>
      </c>
      <c r="L29" s="335">
        <f t="shared" si="3"/>
        <v>55</v>
      </c>
    </row>
    <row r="30" spans="1:12" ht="15" x14ac:dyDescent="0.25">
      <c r="A30" s="366" t="s">
        <v>1</v>
      </c>
      <c r="B30" s="367" t="s">
        <v>117</v>
      </c>
      <c r="C30" s="368"/>
      <c r="D30" s="308"/>
      <c r="E30" s="313">
        <v>20</v>
      </c>
      <c r="F30" s="362" t="s">
        <v>87</v>
      </c>
      <c r="G30" s="353" t="s">
        <v>87</v>
      </c>
      <c r="H30" s="335"/>
      <c r="I30" s="353">
        <v>1</v>
      </c>
      <c r="J30" s="353">
        <v>0</v>
      </c>
      <c r="K30" s="353">
        <f t="shared" si="2"/>
        <v>0</v>
      </c>
      <c r="L30" s="335">
        <f t="shared" si="3"/>
        <v>20</v>
      </c>
    </row>
    <row r="31" spans="1:12" ht="15" x14ac:dyDescent="0.25">
      <c r="A31" s="366" t="s">
        <v>1</v>
      </c>
      <c r="B31" s="367" t="s">
        <v>118</v>
      </c>
      <c r="C31" s="368"/>
      <c r="D31" s="308"/>
      <c r="E31" s="313">
        <v>90</v>
      </c>
      <c r="F31" s="362" t="s">
        <v>87</v>
      </c>
      <c r="G31" s="353" t="s">
        <v>87</v>
      </c>
      <c r="H31" s="335"/>
      <c r="I31" s="353">
        <v>1</v>
      </c>
      <c r="J31" s="353">
        <v>0</v>
      </c>
      <c r="K31" s="353">
        <f t="shared" si="2"/>
        <v>0</v>
      </c>
      <c r="L31" s="335">
        <f t="shared" si="3"/>
        <v>90</v>
      </c>
    </row>
    <row r="32" spans="1:12" ht="15" x14ac:dyDescent="0.25">
      <c r="A32" s="366" t="s">
        <v>1</v>
      </c>
      <c r="B32" s="367" t="s">
        <v>119</v>
      </c>
      <c r="C32" s="368"/>
      <c r="D32" s="308"/>
      <c r="E32" s="313">
        <v>80</v>
      </c>
      <c r="F32" s="335" t="s">
        <v>87</v>
      </c>
      <c r="G32" s="353" t="s">
        <v>87</v>
      </c>
      <c r="H32" s="335"/>
      <c r="I32" s="353">
        <v>1</v>
      </c>
      <c r="J32" s="353">
        <v>0</v>
      </c>
      <c r="K32" s="353">
        <f t="shared" si="2"/>
        <v>0</v>
      </c>
      <c r="L32" s="335">
        <f t="shared" si="3"/>
        <v>80</v>
      </c>
    </row>
    <row r="33" spans="1:12" ht="15" x14ac:dyDescent="0.25">
      <c r="A33" s="366" t="s">
        <v>1</v>
      </c>
      <c r="B33" s="367" t="s">
        <v>120</v>
      </c>
      <c r="C33" s="368"/>
      <c r="D33" s="361"/>
      <c r="E33" s="313">
        <v>43</v>
      </c>
      <c r="F33" s="335" t="s">
        <v>87</v>
      </c>
      <c r="G33" s="374" t="s">
        <v>87</v>
      </c>
      <c r="H33" s="315"/>
      <c r="I33" s="353">
        <v>1</v>
      </c>
      <c r="J33" s="374">
        <v>18</v>
      </c>
      <c r="K33" s="353">
        <f t="shared" si="2"/>
        <v>18</v>
      </c>
      <c r="L33" s="315">
        <f t="shared" si="3"/>
        <v>25</v>
      </c>
    </row>
    <row r="34" spans="1:12" ht="15.75" thickBot="1" x14ac:dyDescent="0.3">
      <c r="A34" s="375" t="s">
        <v>1</v>
      </c>
      <c r="B34" s="376" t="s">
        <v>121</v>
      </c>
      <c r="C34" s="377"/>
      <c r="D34" s="378"/>
      <c r="E34" s="379">
        <v>62</v>
      </c>
      <c r="F34" s="380" t="s">
        <v>87</v>
      </c>
      <c r="G34" s="381" t="s">
        <v>87</v>
      </c>
      <c r="H34" s="380"/>
      <c r="I34" s="380">
        <v>1</v>
      </c>
      <c r="J34" s="380">
        <v>7</v>
      </c>
      <c r="K34" s="380">
        <f t="shared" si="2"/>
        <v>7</v>
      </c>
      <c r="L34" s="363">
        <f t="shared" si="3"/>
        <v>55</v>
      </c>
    </row>
    <row r="35" spans="1:12" ht="15" x14ac:dyDescent="0.25">
      <c r="A35" s="382" t="s">
        <v>52</v>
      </c>
      <c r="B35" s="383" t="s">
        <v>15</v>
      </c>
      <c r="C35" s="384">
        <v>-28619.26</v>
      </c>
      <c r="D35" s="321">
        <v>-159954.53</v>
      </c>
      <c r="E35" s="385">
        <v>88.33</v>
      </c>
      <c r="F35" s="374">
        <v>42</v>
      </c>
      <c r="G35" s="315">
        <v>42</v>
      </c>
      <c r="H35" s="315">
        <v>0.35</v>
      </c>
      <c r="I35" s="386">
        <v>1</v>
      </c>
      <c r="J35" s="315">
        <v>19</v>
      </c>
      <c r="K35" s="315">
        <f>J35*I35</f>
        <v>19</v>
      </c>
      <c r="L35" s="314">
        <f>E35-K35</f>
        <v>69.33</v>
      </c>
    </row>
    <row r="36" spans="1:12" ht="15" x14ac:dyDescent="0.25">
      <c r="A36" s="382" t="s">
        <v>52</v>
      </c>
      <c r="B36" s="349" t="s">
        <v>16</v>
      </c>
      <c r="C36" s="346">
        <v>-28622.27</v>
      </c>
      <c r="D36" s="339">
        <v>-159955.5</v>
      </c>
      <c r="E36" s="309">
        <v>88.34</v>
      </c>
      <c r="F36" s="353">
        <v>82</v>
      </c>
      <c r="G36" s="335">
        <v>82</v>
      </c>
      <c r="H36" s="335">
        <v>0.5</v>
      </c>
      <c r="I36" s="307">
        <v>1</v>
      </c>
      <c r="J36" s="335">
        <v>19</v>
      </c>
      <c r="K36" s="315">
        <f t="shared" ref="K36:K42" si="4">J36*I36</f>
        <v>19</v>
      </c>
      <c r="L36" s="315">
        <f t="shared" ref="L36:L42" si="5">E36-K36</f>
        <v>69.34</v>
      </c>
    </row>
    <row r="37" spans="1:12" ht="15" x14ac:dyDescent="0.25">
      <c r="A37" s="382" t="s">
        <v>52</v>
      </c>
      <c r="B37" s="348" t="s">
        <v>17</v>
      </c>
      <c r="C37" s="346">
        <v>-28624.29</v>
      </c>
      <c r="D37" s="339">
        <v>-159957.48000000001</v>
      </c>
      <c r="E37" s="309">
        <v>88.19</v>
      </c>
      <c r="F37" s="353">
        <v>150</v>
      </c>
      <c r="G37" s="335">
        <v>150</v>
      </c>
      <c r="H37" s="335">
        <v>0.4</v>
      </c>
      <c r="I37" s="307">
        <v>1</v>
      </c>
      <c r="J37" s="335">
        <v>19</v>
      </c>
      <c r="K37" s="315">
        <f t="shared" ref="K37:K38" si="6">J37*I37</f>
        <v>19</v>
      </c>
      <c r="L37" s="335">
        <f t="shared" ref="L37:L38" si="7">E37-K37</f>
        <v>69.19</v>
      </c>
    </row>
    <row r="38" spans="1:12" ht="15" x14ac:dyDescent="0.25">
      <c r="A38" s="382" t="s">
        <v>52</v>
      </c>
      <c r="B38" s="348" t="s">
        <v>18</v>
      </c>
      <c r="C38" s="346">
        <v>-28626.31</v>
      </c>
      <c r="D38" s="339">
        <v>-159959.47</v>
      </c>
      <c r="E38" s="309">
        <v>88.05</v>
      </c>
      <c r="F38" s="353">
        <v>22</v>
      </c>
      <c r="G38" s="335">
        <v>22</v>
      </c>
      <c r="H38" s="335">
        <v>0.2</v>
      </c>
      <c r="I38" s="307">
        <v>1</v>
      </c>
      <c r="J38" s="335">
        <v>19</v>
      </c>
      <c r="K38" s="315">
        <f t="shared" si="6"/>
        <v>19</v>
      </c>
      <c r="L38" s="315">
        <f t="shared" si="7"/>
        <v>69.05</v>
      </c>
    </row>
    <row r="39" spans="1:12" ht="15" x14ac:dyDescent="0.25">
      <c r="A39" s="382" t="s">
        <v>52</v>
      </c>
      <c r="B39" s="349" t="s">
        <v>24</v>
      </c>
      <c r="C39" s="306">
        <v>-28198.3</v>
      </c>
      <c r="D39" s="333">
        <v>-160302.6</v>
      </c>
      <c r="E39" s="334">
        <v>88.68</v>
      </c>
      <c r="F39" s="353">
        <v>116</v>
      </c>
      <c r="G39" s="335">
        <v>116</v>
      </c>
      <c r="H39" s="335">
        <v>0.2</v>
      </c>
      <c r="I39" s="307">
        <v>1</v>
      </c>
      <c r="J39" s="335"/>
      <c r="K39" s="315"/>
      <c r="L39" s="315"/>
    </row>
    <row r="40" spans="1:12" ht="15" x14ac:dyDescent="0.25">
      <c r="A40" s="382" t="s">
        <v>52</v>
      </c>
      <c r="B40" s="349" t="s">
        <v>12</v>
      </c>
      <c r="C40" s="333">
        <v>-29085.599999999999</v>
      </c>
      <c r="D40" s="308">
        <v>-158904.70000000001</v>
      </c>
      <c r="E40" s="334">
        <v>85.89</v>
      </c>
      <c r="F40" s="335">
        <v>22</v>
      </c>
      <c r="G40" s="335">
        <v>22</v>
      </c>
      <c r="H40" s="311">
        <v>0.4</v>
      </c>
      <c r="I40" s="307">
        <v>1</v>
      </c>
      <c r="J40" s="387">
        <v>18</v>
      </c>
      <c r="K40" s="315">
        <f t="shared" si="4"/>
        <v>18</v>
      </c>
      <c r="L40" s="315">
        <f t="shared" si="5"/>
        <v>67.89</v>
      </c>
    </row>
    <row r="41" spans="1:12" ht="15" x14ac:dyDescent="0.25">
      <c r="A41" s="382" t="s">
        <v>52</v>
      </c>
      <c r="B41" s="349" t="s">
        <v>13</v>
      </c>
      <c r="C41" s="333">
        <v>-29095.7</v>
      </c>
      <c r="D41" s="308">
        <v>-158908.6</v>
      </c>
      <c r="E41" s="334">
        <v>86.3</v>
      </c>
      <c r="F41" s="335">
        <v>89</v>
      </c>
      <c r="G41" s="335">
        <v>89</v>
      </c>
      <c r="H41" s="332">
        <v>0.4</v>
      </c>
      <c r="I41" s="307">
        <v>1</v>
      </c>
      <c r="J41" s="387">
        <v>18</v>
      </c>
      <c r="K41" s="315">
        <f t="shared" si="4"/>
        <v>18</v>
      </c>
      <c r="L41" s="315">
        <f t="shared" si="5"/>
        <v>68.3</v>
      </c>
    </row>
    <row r="42" spans="1:12" ht="15" x14ac:dyDescent="0.25">
      <c r="A42" s="382" t="s">
        <v>52</v>
      </c>
      <c r="B42" s="349" t="s">
        <v>14</v>
      </c>
      <c r="C42" s="333">
        <v>-29099.7</v>
      </c>
      <c r="D42" s="308">
        <v>-158910.6</v>
      </c>
      <c r="E42" s="334">
        <v>86.44</v>
      </c>
      <c r="F42" s="335">
        <v>157</v>
      </c>
      <c r="G42" s="335">
        <v>157</v>
      </c>
      <c r="H42" s="332">
        <v>0.5</v>
      </c>
      <c r="I42" s="307">
        <v>1</v>
      </c>
      <c r="J42" s="387">
        <v>18</v>
      </c>
      <c r="K42" s="315">
        <f t="shared" si="4"/>
        <v>18</v>
      </c>
      <c r="L42" s="315">
        <f t="shared" si="5"/>
        <v>68.44</v>
      </c>
    </row>
    <row r="43" spans="1:12" ht="15" x14ac:dyDescent="0.25">
      <c r="A43" s="382" t="s">
        <v>52</v>
      </c>
      <c r="B43" s="349" t="s">
        <v>23</v>
      </c>
      <c r="C43" s="333">
        <v>-28590.9</v>
      </c>
      <c r="D43" s="308">
        <v>-159810.70000000001</v>
      </c>
      <c r="E43" s="334">
        <v>90.43</v>
      </c>
      <c r="F43" s="335">
        <v>100</v>
      </c>
      <c r="G43" s="335">
        <v>100</v>
      </c>
      <c r="H43" s="332"/>
      <c r="I43" s="307">
        <v>1</v>
      </c>
      <c r="J43" s="388"/>
      <c r="K43" s="388"/>
      <c r="L43" s="307"/>
    </row>
    <row r="44" spans="1:12" ht="15" x14ac:dyDescent="0.25">
      <c r="A44" s="382" t="s">
        <v>52</v>
      </c>
      <c r="B44" s="349" t="s">
        <v>19</v>
      </c>
      <c r="C44" s="333">
        <v>-28639.8</v>
      </c>
      <c r="D44" s="308">
        <v>-160427.79999999999</v>
      </c>
      <c r="E44" s="334">
        <v>84.1</v>
      </c>
      <c r="F44" s="353">
        <v>9.4700000000000006</v>
      </c>
      <c r="G44" s="335">
        <f>10.57-1.1</f>
        <v>9.4700000000000006</v>
      </c>
      <c r="H44" s="332"/>
      <c r="I44" s="307">
        <v>1</v>
      </c>
      <c r="J44" s="388"/>
      <c r="K44" s="388"/>
      <c r="L44" s="307"/>
    </row>
    <row r="45" spans="1:12" ht="15" x14ac:dyDescent="0.25">
      <c r="A45" s="382" t="s">
        <v>52</v>
      </c>
      <c r="B45" s="349" t="s">
        <v>20</v>
      </c>
      <c r="C45" s="389">
        <v>-28733.18</v>
      </c>
      <c r="D45" s="390">
        <v>-159411.98000000001</v>
      </c>
      <c r="E45" s="391">
        <v>89.15</v>
      </c>
      <c r="F45" s="355">
        <v>3.45</v>
      </c>
      <c r="G45" s="335">
        <f>4.45-1</f>
        <v>3.45</v>
      </c>
      <c r="H45" s="332">
        <v>1</v>
      </c>
      <c r="I45" s="307">
        <v>1</v>
      </c>
      <c r="J45" s="388"/>
      <c r="K45" s="388"/>
      <c r="L45" s="307"/>
    </row>
    <row r="46" spans="1:12" ht="15" x14ac:dyDescent="0.25">
      <c r="A46" s="382" t="s">
        <v>52</v>
      </c>
      <c r="B46" s="348" t="s">
        <v>43</v>
      </c>
      <c r="C46" s="333">
        <v>-28566</v>
      </c>
      <c r="D46" s="308">
        <v>-160419.79999999999</v>
      </c>
      <c r="E46" s="334">
        <v>84.9</v>
      </c>
      <c r="F46" s="353">
        <v>3.31</v>
      </c>
      <c r="G46" s="335">
        <f>4.25-0.94</f>
        <v>3.31</v>
      </c>
      <c r="H46" s="332">
        <v>0.94</v>
      </c>
      <c r="I46" s="307">
        <v>1</v>
      </c>
      <c r="J46" s="388"/>
      <c r="K46" s="388"/>
      <c r="L46" s="307"/>
    </row>
    <row r="47" spans="1:12" ht="15" x14ac:dyDescent="0.25">
      <c r="A47" s="382" t="s">
        <v>52</v>
      </c>
      <c r="B47" s="348" t="s">
        <v>42</v>
      </c>
      <c r="C47" s="389">
        <v>-28713.5</v>
      </c>
      <c r="D47" s="390">
        <v>-160685</v>
      </c>
      <c r="E47" s="391">
        <v>84.1</v>
      </c>
      <c r="F47" s="355">
        <v>2.95</v>
      </c>
      <c r="G47" s="335">
        <f>3.55-0.6</f>
        <v>2.9499999999999997</v>
      </c>
      <c r="H47" s="332"/>
      <c r="I47" s="307">
        <v>1</v>
      </c>
      <c r="J47" s="388"/>
      <c r="K47" s="388"/>
      <c r="L47" s="307"/>
    </row>
    <row r="48" spans="1:12" ht="15" x14ac:dyDescent="0.25">
      <c r="A48" s="382" t="s">
        <v>52</v>
      </c>
      <c r="B48" s="349" t="s">
        <v>78</v>
      </c>
      <c r="C48" s="389">
        <v>-29406.5</v>
      </c>
      <c r="D48" s="390">
        <v>-160676.70000000001</v>
      </c>
      <c r="E48" s="391">
        <v>74</v>
      </c>
      <c r="F48" s="355">
        <v>6</v>
      </c>
      <c r="G48" s="335">
        <f>6.7-0.7</f>
        <v>6</v>
      </c>
      <c r="H48" s="332">
        <v>0.7</v>
      </c>
      <c r="I48" s="307">
        <v>1</v>
      </c>
      <c r="J48" s="388"/>
      <c r="K48" s="388"/>
      <c r="L48" s="307"/>
    </row>
    <row r="49" spans="1:13" ht="15" x14ac:dyDescent="0.25">
      <c r="A49" s="382" t="s">
        <v>52</v>
      </c>
      <c r="B49" s="349" t="s">
        <v>28</v>
      </c>
      <c r="C49" s="333">
        <v>-30335.8</v>
      </c>
      <c r="D49" s="308">
        <v>-160647.1</v>
      </c>
      <c r="E49" s="334">
        <v>70.16</v>
      </c>
      <c r="F49" s="335">
        <v>110</v>
      </c>
      <c r="G49" s="335">
        <v>110</v>
      </c>
      <c r="H49" s="311"/>
      <c r="I49" s="307">
        <v>1</v>
      </c>
      <c r="J49" s="387"/>
      <c r="K49" s="387"/>
      <c r="L49" s="307"/>
    </row>
    <row r="50" spans="1:13" ht="15" x14ac:dyDescent="0.25">
      <c r="A50" s="382" t="s">
        <v>52</v>
      </c>
      <c r="B50" s="349" t="s">
        <v>21</v>
      </c>
      <c r="C50" s="392">
        <v>-30271.4</v>
      </c>
      <c r="D50" s="393">
        <v>-160510</v>
      </c>
      <c r="E50" s="394">
        <v>65.3</v>
      </c>
      <c r="F50" s="354">
        <v>4</v>
      </c>
      <c r="G50" s="335">
        <f>4.95-0.95</f>
        <v>4</v>
      </c>
      <c r="H50" s="332">
        <v>0.95</v>
      </c>
      <c r="I50" s="307">
        <v>1</v>
      </c>
      <c r="J50" s="388"/>
      <c r="K50" s="388"/>
      <c r="L50" s="307"/>
    </row>
    <row r="51" spans="1:13" ht="15" x14ac:dyDescent="0.25">
      <c r="A51" s="382" t="s">
        <v>52</v>
      </c>
      <c r="B51" s="348" t="s">
        <v>41</v>
      </c>
      <c r="C51" s="389">
        <v>-28099.9</v>
      </c>
      <c r="D51" s="390">
        <v>-152710.39999999999</v>
      </c>
      <c r="E51" s="391">
        <v>67.53</v>
      </c>
      <c r="F51" s="355">
        <v>1.0900000000000001</v>
      </c>
      <c r="G51" s="335">
        <v>1.0900000000000001</v>
      </c>
      <c r="H51" s="311">
        <v>0</v>
      </c>
      <c r="I51" s="307">
        <v>1</v>
      </c>
      <c r="J51" s="387"/>
      <c r="K51" s="387"/>
      <c r="L51" s="307"/>
    </row>
    <row r="52" spans="1:13" ht="15" x14ac:dyDescent="0.25">
      <c r="A52" s="382" t="s">
        <v>52</v>
      </c>
      <c r="B52" s="349" t="s">
        <v>37</v>
      </c>
      <c r="C52" s="392">
        <v>-29822.799999999999</v>
      </c>
      <c r="D52" s="393">
        <v>-154147.29999999999</v>
      </c>
      <c r="E52" s="394">
        <v>53.7</v>
      </c>
      <c r="F52" s="354">
        <v>0</v>
      </c>
      <c r="G52" s="335" t="s">
        <v>33</v>
      </c>
      <c r="H52" s="332" t="s">
        <v>33</v>
      </c>
      <c r="I52" s="307">
        <v>1</v>
      </c>
      <c r="J52" s="388"/>
      <c r="K52" s="388"/>
      <c r="L52" s="307"/>
    </row>
    <row r="53" spans="1:13" ht="15" x14ac:dyDescent="0.25">
      <c r="A53" s="382" t="s">
        <v>52</v>
      </c>
      <c r="B53" s="348" t="s">
        <v>44</v>
      </c>
      <c r="C53" s="333">
        <v>-29235.65</v>
      </c>
      <c r="D53" s="308">
        <v>-153806.04999999999</v>
      </c>
      <c r="E53" s="334">
        <v>64.849999999999994</v>
      </c>
      <c r="F53" s="353">
        <v>5.35</v>
      </c>
      <c r="G53" s="335">
        <v>5.35</v>
      </c>
      <c r="H53" s="311" t="s">
        <v>126</v>
      </c>
      <c r="I53" s="307">
        <v>1</v>
      </c>
      <c r="J53" s="387"/>
      <c r="K53" s="387"/>
      <c r="L53" s="307"/>
    </row>
    <row r="54" spans="1:13" ht="15" x14ac:dyDescent="0.25">
      <c r="A54" s="382" t="s">
        <v>52</v>
      </c>
      <c r="B54" s="348" t="s">
        <v>38</v>
      </c>
      <c r="C54" s="392">
        <v>-30167.69</v>
      </c>
      <c r="D54" s="393">
        <v>-154683.54999999999</v>
      </c>
      <c r="E54" s="394">
        <v>57.14</v>
      </c>
      <c r="F54" s="354">
        <v>4.6500000000000004</v>
      </c>
      <c r="G54" s="335">
        <v>4.6500000000000004</v>
      </c>
      <c r="H54" s="332" t="s">
        <v>126</v>
      </c>
      <c r="I54" s="307">
        <v>1</v>
      </c>
      <c r="J54" s="388"/>
      <c r="K54" s="388"/>
      <c r="L54" s="307"/>
    </row>
    <row r="55" spans="1:13" ht="15" x14ac:dyDescent="0.25">
      <c r="A55" s="382" t="s">
        <v>52</v>
      </c>
      <c r="B55" s="349" t="s">
        <v>39</v>
      </c>
      <c r="C55" s="389">
        <v>-29813.1</v>
      </c>
      <c r="D55" s="390">
        <v>-159340.70000000001</v>
      </c>
      <c r="E55" s="391">
        <v>78</v>
      </c>
      <c r="F55" s="355">
        <v>0</v>
      </c>
      <c r="G55" s="335">
        <v>0</v>
      </c>
      <c r="H55" s="332">
        <v>0</v>
      </c>
      <c r="I55" s="307">
        <v>1</v>
      </c>
      <c r="J55" s="388"/>
      <c r="K55" s="388"/>
      <c r="L55" s="307"/>
    </row>
    <row r="56" spans="1:13" ht="15" x14ac:dyDescent="0.25">
      <c r="A56" s="382" t="s">
        <v>52</v>
      </c>
      <c r="B56" s="349" t="s">
        <v>25</v>
      </c>
      <c r="C56" s="389">
        <v>-29503.599999999999</v>
      </c>
      <c r="D56" s="390" t="s">
        <v>40</v>
      </c>
      <c r="E56" s="391">
        <v>81.010000000000005</v>
      </c>
      <c r="F56" s="335">
        <v>80</v>
      </c>
      <c r="G56" s="335">
        <v>80</v>
      </c>
      <c r="H56" s="332">
        <v>0.55000000000000004</v>
      </c>
      <c r="I56" s="307">
        <v>1</v>
      </c>
      <c r="J56" s="388">
        <v>16</v>
      </c>
      <c r="K56" s="388">
        <f>J56*I56</f>
        <v>16</v>
      </c>
      <c r="L56" s="335">
        <f>E56-K56</f>
        <v>65.010000000000005</v>
      </c>
    </row>
    <row r="57" spans="1:13" ht="15" x14ac:dyDescent="0.25">
      <c r="A57" s="382" t="s">
        <v>52</v>
      </c>
      <c r="B57" s="349" t="s">
        <v>26</v>
      </c>
      <c r="C57" s="333">
        <v>-29475.1</v>
      </c>
      <c r="D57" s="308">
        <v>-160432.70000000001</v>
      </c>
      <c r="E57" s="334">
        <v>79.62</v>
      </c>
      <c r="F57" s="335">
        <v>146</v>
      </c>
      <c r="G57" s="335">
        <v>146</v>
      </c>
      <c r="H57" s="335" t="s">
        <v>81</v>
      </c>
      <c r="I57" s="307">
        <v>1</v>
      </c>
      <c r="J57" s="335">
        <v>16</v>
      </c>
      <c r="K57" s="388">
        <f>J57*I57</f>
        <v>16</v>
      </c>
      <c r="L57" s="335">
        <f>E57-K57</f>
        <v>63.620000000000005</v>
      </c>
    </row>
    <row r="58" spans="1:13" ht="15" x14ac:dyDescent="0.25">
      <c r="A58" s="382" t="s">
        <v>52</v>
      </c>
      <c r="B58" s="349" t="s">
        <v>82</v>
      </c>
      <c r="C58" s="389">
        <v>-29601</v>
      </c>
      <c r="D58" s="390">
        <v>-160510.42000000001</v>
      </c>
      <c r="E58" s="391">
        <v>77.38</v>
      </c>
      <c r="F58" s="355">
        <v>3.86</v>
      </c>
      <c r="G58" s="335">
        <v>3.86</v>
      </c>
      <c r="H58" s="335">
        <v>0.9</v>
      </c>
      <c r="I58" s="307">
        <v>1</v>
      </c>
      <c r="J58" s="335"/>
      <c r="K58" s="335"/>
      <c r="L58" s="307"/>
      <c r="M58" s="135" t="s">
        <v>128</v>
      </c>
    </row>
    <row r="59" spans="1:13" ht="15" x14ac:dyDescent="0.25">
      <c r="A59" s="382" t="s">
        <v>52</v>
      </c>
      <c r="B59" s="349" t="s">
        <v>85</v>
      </c>
      <c r="C59" s="333">
        <v>-29675.8</v>
      </c>
      <c r="D59" s="308">
        <v>-160466.5</v>
      </c>
      <c r="E59" s="334">
        <v>77.599999999999994</v>
      </c>
      <c r="F59" s="353">
        <v>3.96</v>
      </c>
      <c r="G59" s="335">
        <v>3.96</v>
      </c>
      <c r="H59" s="335">
        <v>0.9</v>
      </c>
      <c r="I59" s="307">
        <v>1</v>
      </c>
      <c r="J59" s="335"/>
      <c r="K59" s="335"/>
      <c r="L59" s="307"/>
    </row>
    <row r="60" spans="1:13" ht="15" x14ac:dyDescent="0.25">
      <c r="A60" s="382" t="s">
        <v>52</v>
      </c>
      <c r="B60" s="349" t="s">
        <v>84</v>
      </c>
      <c r="C60" s="333">
        <v>-29707.8</v>
      </c>
      <c r="D60" s="308">
        <v>-160435.6</v>
      </c>
      <c r="E60" s="334">
        <v>79.400000000000006</v>
      </c>
      <c r="F60" s="353">
        <v>3.88</v>
      </c>
      <c r="G60" s="335">
        <v>3.88</v>
      </c>
      <c r="H60" s="335">
        <v>0.85</v>
      </c>
      <c r="I60" s="307">
        <v>1</v>
      </c>
      <c r="J60" s="335"/>
      <c r="K60" s="335"/>
      <c r="L60" s="307"/>
    </row>
    <row r="61" spans="1:13" ht="15" x14ac:dyDescent="0.25">
      <c r="A61" s="382" t="s">
        <v>52</v>
      </c>
      <c r="B61" s="349" t="s">
        <v>83</v>
      </c>
      <c r="C61" s="333">
        <v>-29663.9</v>
      </c>
      <c r="D61" s="308">
        <v>-160286.79999999999</v>
      </c>
      <c r="E61" s="334">
        <v>79.400000000000006</v>
      </c>
      <c r="F61" s="353">
        <v>4.4400000000000004</v>
      </c>
      <c r="G61" s="335">
        <v>4.4400000000000004</v>
      </c>
      <c r="H61" s="335">
        <v>0.93</v>
      </c>
      <c r="I61" s="307">
        <v>1</v>
      </c>
      <c r="J61" s="335"/>
      <c r="K61" s="335"/>
      <c r="L61" s="307"/>
    </row>
    <row r="62" spans="1:13" ht="15" x14ac:dyDescent="0.25">
      <c r="A62" s="382" t="s">
        <v>52</v>
      </c>
      <c r="B62" s="349" t="s">
        <v>22</v>
      </c>
      <c r="C62" s="333">
        <v>-30056.34</v>
      </c>
      <c r="D62" s="393">
        <v>-154227.26999999999</v>
      </c>
      <c r="E62" s="394">
        <v>58.08</v>
      </c>
      <c r="F62" s="335" t="s">
        <v>45</v>
      </c>
      <c r="G62" s="335" t="s">
        <v>45</v>
      </c>
      <c r="H62" s="335">
        <v>0</v>
      </c>
      <c r="I62" s="307">
        <v>1</v>
      </c>
      <c r="J62" s="335"/>
      <c r="K62" s="335"/>
      <c r="L62" s="307"/>
    </row>
    <row r="63" spans="1:13" ht="15" x14ac:dyDescent="0.25">
      <c r="A63" s="382" t="s">
        <v>52</v>
      </c>
      <c r="B63" s="348" t="s">
        <v>27</v>
      </c>
      <c r="C63" s="333">
        <v>-26809.4</v>
      </c>
      <c r="D63" s="308">
        <v>-158878</v>
      </c>
      <c r="E63" s="334">
        <v>86.6</v>
      </c>
      <c r="F63" s="335">
        <v>80</v>
      </c>
      <c r="G63" s="335">
        <v>80</v>
      </c>
      <c r="H63" s="335">
        <v>0</v>
      </c>
      <c r="I63" s="307">
        <v>1</v>
      </c>
      <c r="J63" s="335"/>
      <c r="K63" s="335"/>
      <c r="L63" s="307"/>
    </row>
    <row r="64" spans="1:13" ht="15" x14ac:dyDescent="0.25">
      <c r="A64" s="395" t="s">
        <v>52</v>
      </c>
      <c r="B64" s="350" t="s">
        <v>11</v>
      </c>
      <c r="C64" s="396">
        <v>-26809.4</v>
      </c>
      <c r="D64" s="390">
        <v>-158878</v>
      </c>
      <c r="E64" s="391">
        <v>86.72</v>
      </c>
      <c r="F64" s="397">
        <v>0</v>
      </c>
      <c r="G64" s="362" t="s">
        <v>33</v>
      </c>
      <c r="H64" s="335">
        <v>0.3</v>
      </c>
      <c r="I64" s="398">
        <v>1</v>
      </c>
      <c r="J64" s="362"/>
      <c r="K64" s="362"/>
      <c r="L64" s="398"/>
    </row>
    <row r="65" spans="1:12" ht="15" x14ac:dyDescent="0.25">
      <c r="A65" s="382" t="s">
        <v>52</v>
      </c>
      <c r="B65" s="331" t="s">
        <v>56</v>
      </c>
      <c r="C65" s="399">
        <v>-29008.400000000001</v>
      </c>
      <c r="D65" s="400">
        <v>-158869.6</v>
      </c>
      <c r="E65" s="401">
        <v>87.36</v>
      </c>
      <c r="F65" s="402">
        <v>247.65</v>
      </c>
      <c r="G65" s="335" t="s">
        <v>45</v>
      </c>
      <c r="H65" s="403">
        <v>0.5</v>
      </c>
      <c r="I65" s="331">
        <v>0.87</v>
      </c>
      <c r="J65" s="404">
        <v>19.5</v>
      </c>
      <c r="K65" s="405">
        <f>J65*I65</f>
        <v>16.965</v>
      </c>
      <c r="L65" s="405">
        <f>E65-K65</f>
        <v>70.394999999999996</v>
      </c>
    </row>
    <row r="66" spans="1:12" ht="15" x14ac:dyDescent="0.25">
      <c r="A66" s="382" t="s">
        <v>52</v>
      </c>
      <c r="B66" s="331" t="s">
        <v>57</v>
      </c>
      <c r="C66" s="399">
        <v>-28993.8</v>
      </c>
      <c r="D66" s="406">
        <v>-158820.5</v>
      </c>
      <c r="E66" s="407">
        <v>87.77</v>
      </c>
      <c r="F66" s="408">
        <v>355.7</v>
      </c>
      <c r="G66" s="335" t="s">
        <v>45</v>
      </c>
      <c r="H66" s="409">
        <v>0.35</v>
      </c>
      <c r="I66" s="331">
        <v>0.87</v>
      </c>
      <c r="J66" s="410">
        <v>20.8</v>
      </c>
      <c r="K66" s="411">
        <f t="shared" ref="K66:K70" si="8">J66*I66</f>
        <v>18.096</v>
      </c>
      <c r="L66" s="411">
        <f t="shared" ref="L66:L70" si="9">E66-K66</f>
        <v>69.673999999999992</v>
      </c>
    </row>
    <row r="67" spans="1:12" ht="15" x14ac:dyDescent="0.25">
      <c r="A67" s="382" t="s">
        <v>52</v>
      </c>
      <c r="B67" s="331" t="s">
        <v>58</v>
      </c>
      <c r="C67" s="399">
        <v>-28958.5</v>
      </c>
      <c r="D67" s="406">
        <v>-158900.9</v>
      </c>
      <c r="E67" s="407">
        <v>87.86</v>
      </c>
      <c r="F67" s="408">
        <v>361.65</v>
      </c>
      <c r="G67" s="335" t="s">
        <v>45</v>
      </c>
      <c r="H67" s="412">
        <v>0.95</v>
      </c>
      <c r="I67" s="331">
        <v>0.87</v>
      </c>
      <c r="J67" s="410">
        <v>20.45</v>
      </c>
      <c r="K67" s="411">
        <f t="shared" si="8"/>
        <v>17.791499999999999</v>
      </c>
      <c r="L67" s="411">
        <f t="shared" si="9"/>
        <v>70.0685</v>
      </c>
    </row>
    <row r="68" spans="1:12" ht="15" x14ac:dyDescent="0.25">
      <c r="A68" s="382" t="s">
        <v>52</v>
      </c>
      <c r="B68" s="331" t="s">
        <v>59</v>
      </c>
      <c r="C68" s="399">
        <v>-28985.599999999999</v>
      </c>
      <c r="D68" s="406">
        <v>-159016.70000000001</v>
      </c>
      <c r="E68" s="407">
        <v>87.3</v>
      </c>
      <c r="F68" s="408">
        <v>301.89999999999998</v>
      </c>
      <c r="G68" s="335" t="s">
        <v>45</v>
      </c>
      <c r="H68" s="412">
        <v>1.25</v>
      </c>
      <c r="I68" s="331">
        <v>0.87</v>
      </c>
      <c r="J68" s="413" t="s">
        <v>123</v>
      </c>
      <c r="K68" s="411"/>
      <c r="L68" s="411"/>
    </row>
    <row r="69" spans="1:12" ht="15" x14ac:dyDescent="0.25">
      <c r="A69" s="382" t="s">
        <v>52</v>
      </c>
      <c r="B69" s="331" t="s">
        <v>60</v>
      </c>
      <c r="C69" s="399">
        <v>-28951.3</v>
      </c>
      <c r="D69" s="406">
        <v>-159092</v>
      </c>
      <c r="E69" s="407">
        <v>87.87</v>
      </c>
      <c r="F69" s="408">
        <v>281</v>
      </c>
      <c r="G69" s="335" t="s">
        <v>45</v>
      </c>
      <c r="H69" s="412">
        <v>1.78</v>
      </c>
      <c r="I69" s="331">
        <v>0.87</v>
      </c>
      <c r="J69" s="413" t="s">
        <v>123</v>
      </c>
      <c r="K69" s="411"/>
      <c r="L69" s="411"/>
    </row>
    <row r="70" spans="1:12" ht="15" x14ac:dyDescent="0.25">
      <c r="A70" s="382" t="s">
        <v>52</v>
      </c>
      <c r="B70" s="331" t="s">
        <v>61</v>
      </c>
      <c r="C70" s="399">
        <v>-28865.8</v>
      </c>
      <c r="D70" s="406">
        <v>-159468</v>
      </c>
      <c r="E70" s="414">
        <v>86.9</v>
      </c>
      <c r="F70" s="305">
        <v>805.88</v>
      </c>
      <c r="G70" s="415" t="s">
        <v>90</v>
      </c>
      <c r="H70" s="332">
        <v>0.95</v>
      </c>
      <c r="I70" s="331">
        <v>1</v>
      </c>
      <c r="J70" s="388">
        <v>16.2</v>
      </c>
      <c r="K70" s="411">
        <f t="shared" si="8"/>
        <v>16.2</v>
      </c>
      <c r="L70" s="411">
        <f t="shared" si="9"/>
        <v>70.7</v>
      </c>
    </row>
    <row r="71" spans="1:12" ht="15" x14ac:dyDescent="0.25">
      <c r="A71" s="382" t="s">
        <v>52</v>
      </c>
      <c r="B71" s="331" t="s">
        <v>62</v>
      </c>
      <c r="C71" s="399">
        <v>-28475.200000000001</v>
      </c>
      <c r="D71" s="406">
        <v>-159953.9</v>
      </c>
      <c r="E71" s="407">
        <v>88.14</v>
      </c>
      <c r="F71" s="408">
        <v>458</v>
      </c>
      <c r="G71" s="335" t="s">
        <v>45</v>
      </c>
      <c r="H71" s="332">
        <v>0.73</v>
      </c>
      <c r="I71" s="331">
        <v>0.87</v>
      </c>
      <c r="J71" s="388"/>
      <c r="K71" s="331"/>
      <c r="L71" s="331"/>
    </row>
    <row r="72" spans="1:12" ht="15" x14ac:dyDescent="0.25">
      <c r="A72" s="382" t="s">
        <v>52</v>
      </c>
      <c r="B72" s="331" t="s">
        <v>64</v>
      </c>
      <c r="C72" s="399">
        <v>-28437.5</v>
      </c>
      <c r="D72" s="406">
        <v>-159993.29999999999</v>
      </c>
      <c r="E72" s="407">
        <v>88.2</v>
      </c>
      <c r="F72" s="408">
        <v>330</v>
      </c>
      <c r="G72" s="335" t="s">
        <v>45</v>
      </c>
      <c r="H72" s="332">
        <v>0.4</v>
      </c>
      <c r="I72" s="331">
        <v>0.87</v>
      </c>
      <c r="J72" s="388"/>
      <c r="K72" s="331"/>
      <c r="L72" s="331"/>
    </row>
    <row r="73" spans="1:12" ht="15" x14ac:dyDescent="0.25">
      <c r="A73" s="382" t="s">
        <v>52</v>
      </c>
      <c r="B73" s="331" t="s">
        <v>63</v>
      </c>
      <c r="C73" s="399">
        <v>-28387.7</v>
      </c>
      <c r="D73" s="406">
        <v>-160010.70000000001</v>
      </c>
      <c r="E73" s="407">
        <v>87.9</v>
      </c>
      <c r="F73" s="408">
        <v>329.7</v>
      </c>
      <c r="G73" s="335" t="s">
        <v>45</v>
      </c>
      <c r="H73" s="332">
        <v>0.2</v>
      </c>
      <c r="I73" s="331">
        <v>0.87</v>
      </c>
      <c r="J73" s="388"/>
      <c r="K73" s="331"/>
      <c r="L73" s="331"/>
    </row>
    <row r="74" spans="1:12" ht="15" x14ac:dyDescent="0.25">
      <c r="A74" s="382" t="s">
        <v>52</v>
      </c>
      <c r="B74" s="331" t="s">
        <v>65</v>
      </c>
      <c r="C74" s="399">
        <v>-28441.1</v>
      </c>
      <c r="D74" s="406">
        <v>-159941.20000000001</v>
      </c>
      <c r="E74" s="407">
        <v>88.45</v>
      </c>
      <c r="F74" s="408">
        <v>400.3</v>
      </c>
      <c r="G74" s="335" t="s">
        <v>45</v>
      </c>
      <c r="H74" s="332">
        <v>0</v>
      </c>
      <c r="I74" s="331">
        <v>0.87</v>
      </c>
      <c r="J74" s="388"/>
      <c r="K74" s="331"/>
      <c r="L74" s="331"/>
    </row>
    <row r="75" spans="1:12" ht="15" x14ac:dyDescent="0.25">
      <c r="A75" s="382" t="s">
        <v>52</v>
      </c>
      <c r="B75" s="331" t="s">
        <v>66</v>
      </c>
      <c r="C75" s="399">
        <v>-28530.7</v>
      </c>
      <c r="D75" s="406">
        <v>-159795.29999999999</v>
      </c>
      <c r="E75" s="414">
        <v>89.44</v>
      </c>
      <c r="F75" s="408">
        <v>452.7</v>
      </c>
      <c r="G75" s="335" t="s">
        <v>45</v>
      </c>
      <c r="H75" s="332">
        <v>0.3</v>
      </c>
      <c r="I75" s="331">
        <v>0.87</v>
      </c>
      <c r="J75" s="388">
        <v>18.899999999999999</v>
      </c>
      <c r="K75" s="405">
        <f>J75*I75</f>
        <v>16.442999999999998</v>
      </c>
      <c r="L75" s="405">
        <f>E75-K75</f>
        <v>72.997</v>
      </c>
    </row>
    <row r="76" spans="1:12" ht="15" x14ac:dyDescent="0.25">
      <c r="A76" s="382" t="s">
        <v>52</v>
      </c>
      <c r="B76" s="331" t="s">
        <v>67</v>
      </c>
      <c r="C76" s="399">
        <v>-28454.9</v>
      </c>
      <c r="D76" s="406">
        <v>-159928.1</v>
      </c>
      <c r="E76" s="414">
        <v>88.62</v>
      </c>
      <c r="F76" s="408">
        <v>284.7</v>
      </c>
      <c r="G76" s="335" t="s">
        <v>45</v>
      </c>
      <c r="H76" s="332">
        <v>0.3</v>
      </c>
      <c r="I76" s="331">
        <v>0.87</v>
      </c>
      <c r="J76" s="388">
        <v>16.2</v>
      </c>
      <c r="K76" s="405">
        <f>J76*I76</f>
        <v>14.093999999999999</v>
      </c>
      <c r="L76" s="405">
        <f>E76-K76</f>
        <v>74.52600000000001</v>
      </c>
    </row>
    <row r="77" spans="1:12" ht="15" x14ac:dyDescent="0.25">
      <c r="A77" s="382" t="s">
        <v>52</v>
      </c>
      <c r="B77" s="331" t="s">
        <v>68</v>
      </c>
      <c r="C77" s="399">
        <v>-28419.8</v>
      </c>
      <c r="D77" s="406">
        <v>-159696.29999999999</v>
      </c>
      <c r="E77" s="414">
        <v>89.35</v>
      </c>
      <c r="F77" s="305">
        <v>39.799999999999997</v>
      </c>
      <c r="G77" s="416"/>
      <c r="H77" s="339">
        <v>2.2999999999999998</v>
      </c>
      <c r="I77" s="331">
        <v>1</v>
      </c>
      <c r="J77" s="417">
        <v>15.8</v>
      </c>
      <c r="K77" s="405">
        <f>J77*I77</f>
        <v>15.8</v>
      </c>
      <c r="L77" s="405">
        <f>E77-K77</f>
        <v>73.55</v>
      </c>
    </row>
    <row r="78" spans="1:12" ht="15" x14ac:dyDescent="0.25">
      <c r="A78" s="382" t="s">
        <v>52</v>
      </c>
      <c r="B78" s="331" t="s">
        <v>69</v>
      </c>
      <c r="C78" s="399">
        <v>-28490.400000000001</v>
      </c>
      <c r="D78" s="406">
        <v>-159654.6</v>
      </c>
      <c r="E78" s="414">
        <v>89.74</v>
      </c>
      <c r="F78" s="305">
        <v>39.799999999999997</v>
      </c>
      <c r="G78" s="416"/>
      <c r="H78" s="339">
        <v>1.8</v>
      </c>
      <c r="I78" s="331">
        <v>1</v>
      </c>
      <c r="J78" s="417">
        <v>15.2</v>
      </c>
      <c r="K78" s="405">
        <f>J78*I78</f>
        <v>15.2</v>
      </c>
      <c r="L78" s="405">
        <f>E78-K78</f>
        <v>74.539999999999992</v>
      </c>
    </row>
    <row r="79" spans="1:12" ht="15" x14ac:dyDescent="0.25">
      <c r="A79" s="382" t="s">
        <v>52</v>
      </c>
      <c r="B79" s="307" t="s">
        <v>76</v>
      </c>
      <c r="C79" s="399">
        <v>-28391</v>
      </c>
      <c r="D79" s="406">
        <v>-159831.6</v>
      </c>
      <c r="E79" s="407">
        <v>88.49</v>
      </c>
      <c r="F79" s="408">
        <v>586.35</v>
      </c>
      <c r="G79" s="335" t="s">
        <v>45</v>
      </c>
      <c r="H79" s="321">
        <v>0.8</v>
      </c>
      <c r="I79" s="331">
        <v>0.87</v>
      </c>
      <c r="J79" s="418">
        <v>18.2</v>
      </c>
      <c r="K79" s="405">
        <f>J79*I79</f>
        <v>15.834</v>
      </c>
      <c r="L79" s="405">
        <f>E79-K79</f>
        <v>72.655999999999992</v>
      </c>
    </row>
    <row r="80" spans="1:12" ht="15" x14ac:dyDescent="0.25">
      <c r="A80" s="382" t="s">
        <v>52</v>
      </c>
      <c r="B80" s="331" t="s">
        <v>80</v>
      </c>
      <c r="C80" s="346">
        <v>-28337.4</v>
      </c>
      <c r="D80" s="346">
        <v>-159982.20000000001</v>
      </c>
      <c r="E80" s="309">
        <v>88.11</v>
      </c>
      <c r="F80" s="419">
        <v>481.1</v>
      </c>
      <c r="G80" s="420" t="s">
        <v>70</v>
      </c>
      <c r="H80" s="332">
        <v>0.4</v>
      </c>
      <c r="I80" s="331">
        <v>0.87</v>
      </c>
      <c r="J80" s="388" t="s">
        <v>123</v>
      </c>
      <c r="K80" s="331"/>
      <c r="L80" s="405"/>
    </row>
    <row r="81" spans="1:25" ht="15" x14ac:dyDescent="0.25">
      <c r="A81" s="382" t="s">
        <v>52</v>
      </c>
      <c r="B81" s="351" t="s">
        <v>91</v>
      </c>
      <c r="C81" s="346">
        <v>-28552.126</v>
      </c>
      <c r="D81" s="339">
        <v>-159730.06099999999</v>
      </c>
      <c r="E81" s="309">
        <v>90.51</v>
      </c>
      <c r="F81" s="421">
        <v>441</v>
      </c>
      <c r="G81" s="422" t="s">
        <v>70</v>
      </c>
      <c r="H81" s="411">
        <v>0.2</v>
      </c>
      <c r="I81" s="331">
        <v>0.87</v>
      </c>
      <c r="J81" s="335" t="s">
        <v>70</v>
      </c>
      <c r="K81" s="331"/>
      <c r="L81" s="405"/>
    </row>
    <row r="82" spans="1:25" ht="15" x14ac:dyDescent="0.25">
      <c r="A82" s="382" t="s">
        <v>52</v>
      </c>
      <c r="B82" s="351" t="s">
        <v>92</v>
      </c>
      <c r="C82" s="346">
        <v>-28479.17</v>
      </c>
      <c r="D82" s="339">
        <v>-159630.70000000001</v>
      </c>
      <c r="E82" s="309">
        <v>89.97</v>
      </c>
      <c r="F82" s="421">
        <v>583.70000000000005</v>
      </c>
      <c r="G82" s="422"/>
      <c r="H82" s="405">
        <v>0.16</v>
      </c>
      <c r="I82" s="331">
        <v>0.87</v>
      </c>
      <c r="J82" s="405">
        <v>17.100000000000001</v>
      </c>
      <c r="K82" s="405">
        <f>J82*I82</f>
        <v>14.877000000000001</v>
      </c>
      <c r="L82" s="405">
        <f t="shared" ref="L82:L88" si="10">E82-K82</f>
        <v>75.093000000000004</v>
      </c>
    </row>
    <row r="83" spans="1:25" ht="15" x14ac:dyDescent="0.25">
      <c r="A83" s="382" t="s">
        <v>52</v>
      </c>
      <c r="B83" s="351" t="s">
        <v>93</v>
      </c>
      <c r="C83" s="333" t="s">
        <v>127</v>
      </c>
      <c r="D83" s="339">
        <v>-159502.19</v>
      </c>
      <c r="E83" s="334">
        <v>89.45</v>
      </c>
      <c r="F83" s="421">
        <v>366</v>
      </c>
      <c r="G83" s="422"/>
      <c r="H83" s="405"/>
      <c r="I83" s="331">
        <v>0.87</v>
      </c>
      <c r="J83" s="405">
        <v>20.3</v>
      </c>
      <c r="K83" s="405">
        <f t="shared" ref="K83:K88" si="11">J83*I83</f>
        <v>17.661000000000001</v>
      </c>
      <c r="L83" s="405">
        <f t="shared" si="10"/>
        <v>71.789000000000001</v>
      </c>
    </row>
    <row r="84" spans="1:25" ht="15" x14ac:dyDescent="0.25">
      <c r="A84" s="382" t="s">
        <v>52</v>
      </c>
      <c r="B84" s="351" t="s">
        <v>94</v>
      </c>
      <c r="C84" s="346">
        <v>-28498.05</v>
      </c>
      <c r="D84" s="339">
        <v>-159403.43</v>
      </c>
      <c r="E84" s="309">
        <v>89.98</v>
      </c>
      <c r="F84" s="421">
        <v>746.4</v>
      </c>
      <c r="G84" s="422"/>
      <c r="H84" s="312"/>
      <c r="I84" s="331">
        <v>0.87</v>
      </c>
      <c r="J84" s="312">
        <v>16.899999999999999</v>
      </c>
      <c r="K84" s="405">
        <f t="shared" si="11"/>
        <v>14.702999999999999</v>
      </c>
      <c r="L84" s="405">
        <f t="shared" si="10"/>
        <v>75.277000000000001</v>
      </c>
    </row>
    <row r="85" spans="1:25" ht="15" x14ac:dyDescent="0.25">
      <c r="A85" s="382" t="s">
        <v>52</v>
      </c>
      <c r="B85" s="331" t="s">
        <v>95</v>
      </c>
      <c r="C85" s="346">
        <v>-28493.18</v>
      </c>
      <c r="D85" s="339">
        <v>-159311.43</v>
      </c>
      <c r="E85" s="309">
        <v>90.19</v>
      </c>
      <c r="F85" s="421">
        <v>395</v>
      </c>
      <c r="G85" s="422"/>
      <c r="H85" s="423"/>
      <c r="I85" s="331">
        <v>0.87</v>
      </c>
      <c r="J85" s="423">
        <v>18.2</v>
      </c>
      <c r="K85" s="405">
        <f t="shared" si="11"/>
        <v>15.834</v>
      </c>
      <c r="L85" s="405">
        <f t="shared" si="10"/>
        <v>74.355999999999995</v>
      </c>
    </row>
    <row r="86" spans="1:25" ht="15" x14ac:dyDescent="0.25">
      <c r="A86" s="382" t="s">
        <v>52</v>
      </c>
      <c r="B86" s="351" t="s">
        <v>96</v>
      </c>
      <c r="C86" s="346" t="s">
        <v>122</v>
      </c>
      <c r="D86" s="339">
        <v>-159251.79999999999</v>
      </c>
      <c r="E86" s="309">
        <v>85.82</v>
      </c>
      <c r="F86" s="421">
        <v>346.7</v>
      </c>
      <c r="G86" s="422"/>
      <c r="H86" s="423"/>
      <c r="I86" s="331">
        <v>0.87</v>
      </c>
      <c r="J86" s="423">
        <v>18.8</v>
      </c>
      <c r="K86" s="405">
        <f t="shared" si="11"/>
        <v>16.356000000000002</v>
      </c>
      <c r="L86" s="405">
        <f t="shared" si="10"/>
        <v>69.463999999999999</v>
      </c>
    </row>
    <row r="87" spans="1:25" ht="15" x14ac:dyDescent="0.25">
      <c r="A87" s="382" t="s">
        <v>52</v>
      </c>
      <c r="B87" s="351" t="s">
        <v>97</v>
      </c>
      <c r="C87" s="346">
        <v>-28996.635999999999</v>
      </c>
      <c r="D87" s="339">
        <v>-158909.54999999999</v>
      </c>
      <c r="E87" s="309">
        <v>85.35</v>
      </c>
      <c r="F87" s="421">
        <v>226</v>
      </c>
      <c r="G87" s="422"/>
      <c r="H87" s="405"/>
      <c r="I87" s="331">
        <v>0.87</v>
      </c>
      <c r="J87" s="405">
        <v>20.3</v>
      </c>
      <c r="K87" s="405">
        <f t="shared" si="11"/>
        <v>17.661000000000001</v>
      </c>
      <c r="L87" s="405">
        <f t="shared" si="10"/>
        <v>67.688999999999993</v>
      </c>
    </row>
    <row r="88" spans="1:25" ht="15" x14ac:dyDescent="0.25">
      <c r="A88" s="382" t="s">
        <v>52</v>
      </c>
      <c r="B88" s="351" t="s">
        <v>102</v>
      </c>
      <c r="C88" s="346">
        <v>-28442.059000000001</v>
      </c>
      <c r="D88" s="339">
        <v>-159621.04500000001</v>
      </c>
      <c r="E88" s="309">
        <v>89.61</v>
      </c>
      <c r="F88" s="421">
        <v>39.799999999999997</v>
      </c>
      <c r="G88" s="422"/>
      <c r="H88" s="423"/>
      <c r="I88" s="351">
        <v>1</v>
      </c>
      <c r="J88" s="423">
        <v>15.8</v>
      </c>
      <c r="K88" s="423">
        <f t="shared" si="11"/>
        <v>15.8</v>
      </c>
      <c r="L88" s="405">
        <f t="shared" si="10"/>
        <v>73.81</v>
      </c>
    </row>
    <row r="89" spans="1:25" ht="15" x14ac:dyDescent="0.25">
      <c r="A89" s="382" t="s">
        <v>52</v>
      </c>
      <c r="B89" s="331" t="s">
        <v>124</v>
      </c>
      <c r="C89" s="346">
        <v>-28997.84</v>
      </c>
      <c r="D89" s="339">
        <v>-158307.35</v>
      </c>
      <c r="E89" s="309">
        <v>85.15</v>
      </c>
      <c r="F89" s="421">
        <v>2.5</v>
      </c>
      <c r="G89" s="422">
        <v>2.5</v>
      </c>
      <c r="H89" s="423">
        <v>0.75</v>
      </c>
      <c r="I89" s="351">
        <v>1</v>
      </c>
      <c r="J89" s="423"/>
      <c r="K89" s="423"/>
      <c r="L89" s="423"/>
      <c r="M89" t="s">
        <v>125</v>
      </c>
    </row>
    <row r="90" spans="1:25" ht="15.75" thickBot="1" x14ac:dyDescent="0.3">
      <c r="A90" s="424" t="s">
        <v>52</v>
      </c>
      <c r="B90" s="352"/>
      <c r="C90" s="425"/>
      <c r="D90" s="426"/>
      <c r="E90" s="427"/>
      <c r="F90" s="428"/>
      <c r="G90" s="429"/>
      <c r="H90" s="430"/>
      <c r="I90" s="352"/>
      <c r="J90" s="430"/>
      <c r="K90" s="352"/>
      <c r="L90" s="352"/>
      <c r="M90" s="198"/>
    </row>
    <row r="91" spans="1:25" ht="13.5" thickBot="1" x14ac:dyDescent="0.25">
      <c r="A91" s="431" t="s">
        <v>146</v>
      </c>
      <c r="B91" s="432"/>
      <c r="C91" s="432"/>
      <c r="D91" s="432"/>
      <c r="E91" s="432"/>
      <c r="F91" s="432"/>
      <c r="G91" s="432"/>
      <c r="H91" s="432"/>
      <c r="I91" s="432"/>
      <c r="J91" s="432"/>
      <c r="K91" s="432"/>
      <c r="L91" s="433"/>
      <c r="M91" s="75"/>
      <c r="N91" s="200"/>
      <c r="Q91" s="200"/>
      <c r="R91" s="200"/>
      <c r="U91" s="184"/>
      <c r="V91" s="200"/>
      <c r="X91" s="200"/>
      <c r="Y91" s="200"/>
    </row>
    <row r="92" spans="1:25" ht="15" x14ac:dyDescent="0.25">
      <c r="A92" s="434" t="s">
        <v>52</v>
      </c>
      <c r="B92" s="435" t="s">
        <v>133</v>
      </c>
      <c r="C92" s="436">
        <v>-25819.4</v>
      </c>
      <c r="D92" s="437">
        <v>-160436.5</v>
      </c>
      <c r="E92" s="438">
        <v>104.7</v>
      </c>
      <c r="F92" s="439"/>
      <c r="G92" s="439"/>
      <c r="H92" s="439"/>
      <c r="I92" s="440"/>
      <c r="J92" s="441"/>
      <c r="K92" s="441"/>
      <c r="L92" s="442"/>
      <c r="M92" s="75"/>
      <c r="N92" s="200"/>
      <c r="Q92" s="200"/>
      <c r="R92" s="200"/>
      <c r="U92" s="200"/>
      <c r="V92" s="200"/>
      <c r="X92" s="200"/>
      <c r="Y92" s="200"/>
    </row>
    <row r="93" spans="1:25" ht="15" x14ac:dyDescent="0.25">
      <c r="A93" s="434" t="s">
        <v>52</v>
      </c>
      <c r="B93" s="443" t="s">
        <v>134</v>
      </c>
      <c r="C93" s="444">
        <v>-31139.5</v>
      </c>
      <c r="D93" s="445">
        <v>-168016.7</v>
      </c>
      <c r="E93" s="446">
        <v>75.900000000000006</v>
      </c>
      <c r="F93" s="447"/>
      <c r="G93" s="447"/>
      <c r="H93" s="447"/>
      <c r="I93" s="447"/>
      <c r="J93" s="448"/>
      <c r="K93" s="448"/>
      <c r="L93" s="449"/>
      <c r="M93" s="75"/>
      <c r="N93" s="200"/>
      <c r="Q93" s="200"/>
      <c r="R93" s="200"/>
      <c r="U93" s="200"/>
      <c r="V93" s="200"/>
      <c r="X93" s="200"/>
      <c r="Y93" s="200"/>
    </row>
    <row r="94" spans="1:25" ht="15" x14ac:dyDescent="0.25">
      <c r="A94" s="434" t="s">
        <v>52</v>
      </c>
      <c r="B94" s="443" t="s">
        <v>135</v>
      </c>
      <c r="C94" s="444">
        <v>-31110.2</v>
      </c>
      <c r="D94" s="445">
        <v>-167688.20000000001</v>
      </c>
      <c r="E94" s="446">
        <v>74.2</v>
      </c>
      <c r="F94" s="447"/>
      <c r="G94" s="447"/>
      <c r="H94" s="447"/>
      <c r="I94" s="447"/>
      <c r="J94" s="448"/>
      <c r="K94" s="448"/>
      <c r="L94" s="449"/>
      <c r="M94" s="75"/>
      <c r="N94" s="200"/>
      <c r="Q94" s="200"/>
      <c r="R94" s="200"/>
      <c r="U94" s="200"/>
      <c r="V94" s="200"/>
      <c r="X94" s="200"/>
      <c r="Y94" s="200"/>
    </row>
    <row r="95" spans="1:25" ht="15" x14ac:dyDescent="0.25">
      <c r="A95" s="434" t="s">
        <v>52</v>
      </c>
      <c r="B95" s="443" t="s">
        <v>136</v>
      </c>
      <c r="C95" s="444">
        <v>-31324.7</v>
      </c>
      <c r="D95" s="445">
        <v>-167734.39999999999</v>
      </c>
      <c r="E95" s="446">
        <v>73.5</v>
      </c>
      <c r="F95" s="447"/>
      <c r="G95" s="447"/>
      <c r="H95" s="447"/>
      <c r="I95" s="447"/>
      <c r="J95" s="448"/>
      <c r="K95" s="448"/>
      <c r="L95" s="449"/>
      <c r="M95" s="75"/>
      <c r="N95" s="200"/>
      <c r="Q95" s="200"/>
      <c r="R95" s="200"/>
      <c r="U95" s="200"/>
      <c r="V95" s="200"/>
      <c r="X95" s="200"/>
      <c r="Y95" s="200"/>
    </row>
    <row r="96" spans="1:25" ht="15" x14ac:dyDescent="0.25">
      <c r="A96" s="434" t="s">
        <v>52</v>
      </c>
      <c r="B96" s="443" t="s">
        <v>137</v>
      </c>
      <c r="C96" s="444">
        <v>-27190.6</v>
      </c>
      <c r="D96" s="445">
        <v>-162310.9</v>
      </c>
      <c r="E96" s="446">
        <v>97.7</v>
      </c>
      <c r="F96" s="447"/>
      <c r="G96" s="447"/>
      <c r="H96" s="447"/>
      <c r="I96" s="447"/>
      <c r="J96" s="448"/>
      <c r="K96" s="448"/>
      <c r="L96" s="449"/>
      <c r="M96" s="75"/>
      <c r="N96" s="200"/>
      <c r="Q96" s="200"/>
      <c r="R96" s="200"/>
      <c r="U96" s="200"/>
      <c r="V96" s="200"/>
      <c r="X96" s="200"/>
      <c r="Y96" s="200"/>
    </row>
    <row r="97" spans="1:25" ht="15" x14ac:dyDescent="0.25">
      <c r="A97" s="434" t="s">
        <v>52</v>
      </c>
      <c r="B97" s="443" t="s">
        <v>138</v>
      </c>
      <c r="C97" s="444">
        <v>-30789.5</v>
      </c>
      <c r="D97" s="445">
        <v>-160156.20000000001</v>
      </c>
      <c r="E97" s="446">
        <v>63</v>
      </c>
      <c r="F97" s="447"/>
      <c r="G97" s="447"/>
      <c r="H97" s="447"/>
      <c r="I97" s="447"/>
      <c r="J97" s="448"/>
      <c r="K97" s="448"/>
      <c r="L97" s="449"/>
      <c r="M97" s="75"/>
      <c r="N97" s="200"/>
      <c r="Q97" s="200"/>
      <c r="R97" s="200"/>
      <c r="U97" s="200"/>
      <c r="V97" s="200"/>
      <c r="X97" s="200"/>
      <c r="Y97" s="200"/>
    </row>
    <row r="98" spans="1:25" ht="15" x14ac:dyDescent="0.25">
      <c r="A98" s="434" t="s">
        <v>52</v>
      </c>
      <c r="B98" s="443" t="s">
        <v>139</v>
      </c>
      <c r="C98" s="444">
        <v>-24800</v>
      </c>
      <c r="D98" s="445">
        <v>-160931</v>
      </c>
      <c r="E98" s="446">
        <v>105</v>
      </c>
      <c r="F98" s="447"/>
      <c r="G98" s="447"/>
      <c r="H98" s="447"/>
      <c r="I98" s="447"/>
      <c r="J98" s="448"/>
      <c r="K98" s="448"/>
      <c r="L98" s="449"/>
      <c r="M98" s="75"/>
      <c r="N98" s="200"/>
      <c r="Q98" s="200"/>
      <c r="R98" s="200"/>
      <c r="U98" s="200"/>
      <c r="V98" s="200"/>
      <c r="X98" s="200"/>
      <c r="Y98" s="200"/>
    </row>
    <row r="99" spans="1:25" ht="15" x14ac:dyDescent="0.25">
      <c r="A99" s="434" t="s">
        <v>52</v>
      </c>
      <c r="B99" s="443" t="s">
        <v>140</v>
      </c>
      <c r="C99" s="444">
        <v>-28697.9</v>
      </c>
      <c r="D99" s="445">
        <v>-160312.29999999999</v>
      </c>
      <c r="E99" s="446">
        <v>84.4</v>
      </c>
      <c r="F99" s="447"/>
      <c r="G99" s="447"/>
      <c r="H99" s="447"/>
      <c r="I99" s="447"/>
      <c r="J99" s="448"/>
      <c r="K99" s="448"/>
      <c r="L99" s="449"/>
      <c r="M99" s="75"/>
      <c r="N99" s="200"/>
      <c r="Q99" s="200"/>
      <c r="R99" s="200"/>
      <c r="U99" s="200"/>
      <c r="V99" s="200"/>
      <c r="X99" s="200"/>
      <c r="Y99" s="200"/>
    </row>
    <row r="100" spans="1:25" ht="15" x14ac:dyDescent="0.25">
      <c r="A100" s="434" t="s">
        <v>52</v>
      </c>
      <c r="B100" s="443" t="s">
        <v>141</v>
      </c>
      <c r="C100" s="444">
        <v>-30462.6</v>
      </c>
      <c r="D100" s="445">
        <v>-160221.9</v>
      </c>
      <c r="E100" s="446">
        <v>69</v>
      </c>
      <c r="F100" s="447"/>
      <c r="G100" s="447"/>
      <c r="H100" s="447"/>
      <c r="I100" s="447"/>
      <c r="J100" s="448"/>
      <c r="K100" s="448"/>
      <c r="L100" s="449"/>
      <c r="M100" s="75"/>
      <c r="N100" s="200"/>
      <c r="Q100" s="200"/>
      <c r="R100" s="200"/>
      <c r="U100" s="200"/>
      <c r="V100" s="200"/>
      <c r="X100" s="200"/>
      <c r="Y100" s="200"/>
    </row>
    <row r="101" spans="1:25" ht="15" x14ac:dyDescent="0.25">
      <c r="A101" s="434" t="s">
        <v>52</v>
      </c>
      <c r="B101" s="443" t="s">
        <v>142</v>
      </c>
      <c r="C101" s="444">
        <v>-17475.400000000001</v>
      </c>
      <c r="D101" s="445">
        <v>-163351.1</v>
      </c>
      <c r="E101" s="446">
        <v>61.3</v>
      </c>
      <c r="F101" s="450"/>
      <c r="G101" s="422"/>
      <c r="H101" s="423"/>
      <c r="I101" s="351">
        <v>1</v>
      </c>
      <c r="J101" s="423">
        <v>18.2</v>
      </c>
      <c r="K101" s="423">
        <f t="shared" ref="K101" si="12">J101*I101</f>
        <v>18.2</v>
      </c>
      <c r="L101" s="451">
        <f t="shared" ref="L101" si="13">E101-K101</f>
        <v>43.099999999999994</v>
      </c>
      <c r="M101" s="75"/>
      <c r="N101" s="200"/>
      <c r="Q101" s="200"/>
      <c r="R101" s="200"/>
      <c r="U101" s="200"/>
      <c r="V101" s="200"/>
      <c r="X101" s="200"/>
      <c r="Y101" s="200"/>
    </row>
    <row r="102" spans="1:25" ht="15.75" thickBot="1" x14ac:dyDescent="0.3">
      <c r="A102" s="452" t="s">
        <v>52</v>
      </c>
      <c r="B102" s="453" t="s">
        <v>143</v>
      </c>
      <c r="C102" s="454">
        <v>-17601.3</v>
      </c>
      <c r="D102" s="455">
        <v>-163511.9</v>
      </c>
      <c r="E102" s="456">
        <v>62.3</v>
      </c>
      <c r="F102" s="457"/>
      <c r="G102" s="457"/>
      <c r="H102" s="457"/>
      <c r="I102" s="457"/>
      <c r="J102" s="458"/>
      <c r="K102" s="458"/>
      <c r="L102" s="459"/>
      <c r="M102" s="75"/>
      <c r="N102" s="200"/>
      <c r="Q102" s="200"/>
      <c r="R102" s="200"/>
      <c r="U102" s="200"/>
      <c r="V102" s="200"/>
      <c r="X102" s="200"/>
      <c r="Y102" s="200"/>
    </row>
  </sheetData>
  <mergeCells count="2">
    <mergeCell ref="F1:L1"/>
    <mergeCell ref="A91:L91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3</vt:i4>
      </vt:variant>
    </vt:vector>
  </HeadingPairs>
  <TitlesOfParts>
    <vt:vector size="3" baseType="lpstr">
      <vt:lpstr>Puntos Julho ETRS 89</vt:lpstr>
      <vt:lpstr>piezometria_ab-Set</vt:lpstr>
      <vt:lpstr>des10_Cota_Base_PP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utilizador</cp:lastModifiedBy>
  <cp:lastPrinted>2022-10-24T11:30:31Z</cp:lastPrinted>
  <dcterms:created xsi:type="dcterms:W3CDTF">2022-08-03T19:26:52Z</dcterms:created>
  <dcterms:modified xsi:type="dcterms:W3CDTF">2022-12-12T16:05:44Z</dcterms:modified>
</cp:coreProperties>
</file>