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EsteLivro" defaultThemeVersion="166925"/>
  <mc:AlternateContent xmlns:mc="http://schemas.openxmlformats.org/markup-compatibility/2006">
    <mc:Choice Requires="x15">
      <x15ac:absPath xmlns:x15ac="http://schemas.microsoft.com/office/spreadsheetml/2010/11/ac" url="https://futuremotioneu-my.sharepoint.com/personal/jose_vieira_future-motion_eu/Documents/Ambiente de Trabalho/Alto Rabagão/Revisões cliente_11_06/Anexo_N_Ficheiros_excel_GEE/"/>
    </mc:Choice>
  </mc:AlternateContent>
  <xr:revisionPtr revIDLastSave="0" documentId="8_{3CB5C3DF-9B5D-42AF-BB92-DA08A5F49E98}"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08" yWindow="-108" windowWidth="23256" windowHeight="12456" tabRatio="882" firstSheet="5" activeTab="19"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5" i="25" l="1"/>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F402" i="56" l="1"/>
  <c r="H400" i="56"/>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5" i="25" l="1"/>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J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46" i="19" l="1"/>
  <c r="M547" i="19"/>
  <c r="M548" i="19"/>
  <c r="M549" i="19"/>
  <c r="M550" i="19"/>
  <c r="M551" i="19"/>
  <c r="D7" i="19"/>
  <c r="K538" i="19"/>
  <c r="K540" i="19"/>
  <c r="K541" i="19"/>
  <c r="K546" i="19"/>
  <c r="K547" i="19"/>
  <c r="K548" i="19"/>
  <c r="K549" i="19"/>
  <c r="K550" i="19"/>
  <c r="K55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E45" i="13"/>
  <c r="G527" i="19"/>
  <c r="H527" i="19"/>
  <c r="K527" i="19" s="1"/>
  <c r="I527" i="19"/>
  <c r="J527" i="19"/>
  <c r="M527" i="19" s="1"/>
  <c r="G528" i="19"/>
  <c r="H528" i="19"/>
  <c r="K528" i="19" s="1"/>
  <c r="I528" i="19"/>
  <c r="J528" i="19"/>
  <c r="M528" i="19" s="1"/>
  <c r="G529" i="19"/>
  <c r="H529" i="19"/>
  <c r="K529" i="19" s="1"/>
  <c r="N529" i="19" s="1"/>
  <c r="I529" i="19"/>
  <c r="J529" i="19"/>
  <c r="M529" i="19" s="1"/>
  <c r="G530" i="19"/>
  <c r="H530" i="19"/>
  <c r="K530" i="19" s="1"/>
  <c r="I530" i="19"/>
  <c r="J530" i="19"/>
  <c r="M530" i="19" s="1"/>
  <c r="G531" i="19"/>
  <c r="H531" i="19"/>
  <c r="K531" i="19" s="1"/>
  <c r="I531" i="19"/>
  <c r="J531" i="19"/>
  <c r="M531" i="19" s="1"/>
  <c r="G532" i="19"/>
  <c r="H532" i="19"/>
  <c r="K532" i="19" s="1"/>
  <c r="I532" i="19"/>
  <c r="J532" i="19"/>
  <c r="M532" i="19" s="1"/>
  <c r="G533" i="19"/>
  <c r="H533" i="19"/>
  <c r="K533" i="19" s="1"/>
  <c r="I533" i="19"/>
  <c r="J533" i="19"/>
  <c r="M533" i="19" s="1"/>
  <c r="G534" i="19"/>
  <c r="H534" i="19"/>
  <c r="K534" i="19" s="1"/>
  <c r="I534" i="19"/>
  <c r="J534" i="19"/>
  <c r="M534" i="19" s="1"/>
  <c r="G535" i="19"/>
  <c r="H535" i="19"/>
  <c r="K535" i="19" s="1"/>
  <c r="I535" i="19"/>
  <c r="J535" i="19"/>
  <c r="M535" i="19" s="1"/>
  <c r="G536" i="19"/>
  <c r="H536" i="19"/>
  <c r="K536" i="19" s="1"/>
  <c r="I536" i="19"/>
  <c r="J536" i="19"/>
  <c r="M536" i="19" s="1"/>
  <c r="G537" i="19"/>
  <c r="H537" i="19"/>
  <c r="K537" i="19" s="1"/>
  <c r="N537" i="19" s="1"/>
  <c r="I537" i="19"/>
  <c r="J537" i="19"/>
  <c r="M537" i="19" s="1"/>
  <c r="G538" i="19"/>
  <c r="H538" i="19"/>
  <c r="I538" i="19"/>
  <c r="J538" i="19"/>
  <c r="M538" i="19" s="1"/>
  <c r="G539" i="19"/>
  <c r="H539" i="19"/>
  <c r="K539" i="19" s="1"/>
  <c r="N539" i="19" s="1"/>
  <c r="I539" i="19"/>
  <c r="J539" i="19"/>
  <c r="M539" i="19" s="1"/>
  <c r="G540" i="19"/>
  <c r="H540" i="19"/>
  <c r="I540" i="19"/>
  <c r="J540" i="19"/>
  <c r="M540" i="19" s="1"/>
  <c r="G541" i="19"/>
  <c r="H541" i="19"/>
  <c r="I541" i="19"/>
  <c r="J541" i="19"/>
  <c r="M541" i="19" s="1"/>
  <c r="G542" i="19"/>
  <c r="H542" i="19"/>
  <c r="K542" i="19" s="1"/>
  <c r="N542" i="19" s="1"/>
  <c r="I542" i="19"/>
  <c r="J542" i="19"/>
  <c r="M542" i="19" s="1"/>
  <c r="G543" i="19"/>
  <c r="H543" i="19"/>
  <c r="K543" i="19" s="1"/>
  <c r="I543" i="19"/>
  <c r="J543" i="19"/>
  <c r="M543" i="19" s="1"/>
  <c r="G544" i="19"/>
  <c r="H544" i="19"/>
  <c r="K544" i="19" s="1"/>
  <c r="N544" i="19" s="1"/>
  <c r="I544" i="19"/>
  <c r="J544" i="19"/>
  <c r="M544" i="19" s="1"/>
  <c r="G545" i="19"/>
  <c r="H545" i="19"/>
  <c r="K545" i="19" s="1"/>
  <c r="I545" i="19"/>
  <c r="J545" i="19"/>
  <c r="M545" i="19" s="1"/>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K522" i="19" s="1"/>
  <c r="I522" i="19"/>
  <c r="J522" i="19"/>
  <c r="M522" i="19" s="1"/>
  <c r="G523" i="19"/>
  <c r="H523" i="19"/>
  <c r="K523" i="19" s="1"/>
  <c r="N523" i="19" s="1"/>
  <c r="I523" i="19"/>
  <c r="J523" i="19"/>
  <c r="M523" i="19" s="1"/>
  <c r="G524" i="19"/>
  <c r="H524" i="19"/>
  <c r="K524" i="19" s="1"/>
  <c r="I524" i="19"/>
  <c r="J524" i="19"/>
  <c r="M524" i="19" s="1"/>
  <c r="G525" i="19"/>
  <c r="H525" i="19"/>
  <c r="K525" i="19" s="1"/>
  <c r="N525" i="19" s="1"/>
  <c r="I525" i="19"/>
  <c r="J525" i="19"/>
  <c r="M525" i="19" s="1"/>
  <c r="G526" i="19"/>
  <c r="H526" i="19"/>
  <c r="K526" i="19" s="1"/>
  <c r="I526" i="19"/>
  <c r="J526" i="19"/>
  <c r="M526" i="19" s="1"/>
  <c r="E522" i="19"/>
  <c r="E523" i="19"/>
  <c r="L523" i="19" s="1"/>
  <c r="E524" i="19"/>
  <c r="L524" i="19" s="1"/>
  <c r="E525" i="19"/>
  <c r="L525" i="19" s="1"/>
  <c r="E526" i="19"/>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E541" i="19"/>
  <c r="E542" i="19"/>
  <c r="L542" i="19" s="1"/>
  <c r="E543" i="19"/>
  <c r="L543" i="19" s="1"/>
  <c r="E544" i="19"/>
  <c r="L544" i="19" s="1"/>
  <c r="E545" i="19"/>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L545" i="19" l="1"/>
  <c r="N545" i="19" s="1"/>
  <c r="N543" i="19"/>
  <c r="L541" i="19"/>
  <c r="N541" i="19" s="1"/>
  <c r="L540" i="19"/>
  <c r="N540" i="19" s="1"/>
  <c r="N536" i="19"/>
  <c r="N533" i="19"/>
  <c r="N534" i="19"/>
  <c r="N538" i="19"/>
  <c r="N535" i="19"/>
  <c r="N532" i="19"/>
  <c r="N531" i="19"/>
  <c r="N530" i="19"/>
  <c r="N528" i="19"/>
  <c r="N527" i="19"/>
  <c r="L526" i="19"/>
  <c r="N526" i="19" s="1"/>
  <c r="N524" i="19"/>
  <c r="L522" i="19"/>
  <c r="N522" i="19" s="1"/>
  <c r="R120" i="20"/>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S24" i="20"/>
  <c r="S23" i="20"/>
  <c r="O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321" i="20"/>
  <c r="S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H59" i="3" s="1"/>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E33" i="25" l="1"/>
  <c r="F33" i="25" s="1"/>
  <c r="E34" i="25"/>
  <c r="F34" i="25" s="1"/>
  <c r="D402" i="3"/>
  <c r="D400" i="3"/>
  <c r="D405" i="3" s="1"/>
  <c r="E48" i="12" s="1"/>
  <c r="N267" i="56"/>
  <c r="O267" i="56"/>
  <c r="E58" i="12"/>
  <c r="G58" i="12"/>
  <c r="F58" i="12"/>
  <c r="I58" i="12"/>
  <c r="H58" i="12"/>
  <c r="E377" i="27"/>
  <c r="E378" i="27"/>
  <c r="F133" i="25" l="1"/>
  <c r="F187" i="3"/>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E54" i="26"/>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E154" i="26" l="1"/>
  <c r="F165" i="26" s="1"/>
  <c r="D154" i="26"/>
  <c r="E165" i="26" s="1"/>
  <c r="F166" i="26" s="1"/>
  <c r="F191" i="3"/>
  <c r="H191" i="3" s="1"/>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L61" i="19" l="1"/>
  <c r="M61" i="19"/>
  <c r="N61" i="19"/>
  <c r="L60" i="19"/>
  <c r="M60" i="19"/>
  <c r="N60" i="19"/>
  <c r="L59" i="19"/>
  <c r="N59" i="19"/>
  <c r="M59" i="19"/>
  <c r="L58" i="19"/>
  <c r="M58" i="19"/>
  <c r="N58" i="19"/>
  <c r="M57" i="19"/>
  <c r="L57" i="19"/>
  <c r="N57" i="19"/>
  <c r="M56" i="19"/>
  <c r="L56" i="19"/>
  <c r="N56" i="19"/>
  <c r="P168" i="19"/>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O57" i="19" l="1"/>
  <c r="D27" i="20" s="1"/>
  <c r="O56" i="19"/>
  <c r="D26" i="20" s="1"/>
  <c r="O55" i="19"/>
  <c r="D25" i="20" s="1"/>
  <c r="T25" i="20" s="1"/>
  <c r="K286" i="19"/>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W24" i="20" s="1"/>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X24" i="20" s="1"/>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X21" i="20" s="1"/>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R23" i="20" s="1"/>
  <c r="O52" i="19"/>
  <c r="O54" i="19"/>
  <c r="D24" i="20" s="1"/>
  <c r="R24" i="20" l="1"/>
  <c r="U24" i="20"/>
  <c r="G23" i="20"/>
  <c r="W23" i="20" s="1"/>
  <c r="F23" i="20"/>
  <c r="V23" i="20" s="1"/>
  <c r="F571" i="19"/>
  <c r="F62" i="12"/>
  <c r="H49" i="12"/>
  <c r="W121" i="20"/>
  <c r="F561" i="19"/>
  <c r="V121" i="20"/>
  <c r="E561" i="19"/>
  <c r="X121" i="20"/>
  <c r="G561" i="19"/>
  <c r="H64" i="12"/>
  <c r="G562" i="19"/>
  <c r="I64" i="12"/>
  <c r="E64" i="12"/>
  <c r="O151" i="19"/>
  <c r="G62" i="12"/>
  <c r="D22" i="20"/>
  <c r="H23" i="20"/>
  <c r="X23" i="20" s="1"/>
  <c r="I66" i="12" s="1"/>
  <c r="H421" i="20"/>
  <c r="T24" i="20"/>
  <c r="F24" i="20"/>
  <c r="V24" i="20" s="1"/>
  <c r="U23" i="20"/>
  <c r="D21" i="20"/>
  <c r="S22" i="20" l="1"/>
  <c r="E565" i="19" s="1"/>
  <c r="E574" i="19" s="1"/>
  <c r="R22" i="20"/>
  <c r="F21" i="20"/>
  <c r="R21" i="20"/>
  <c r="E563" i="19" s="1"/>
  <c r="U21" i="20"/>
  <c r="G22" i="20"/>
  <c r="W22" i="20" s="1"/>
  <c r="F22" i="20"/>
  <c r="V22" i="20" s="1"/>
  <c r="G570" i="19"/>
  <c r="G261" i="25"/>
  <c r="E570" i="19"/>
  <c r="E261" i="25"/>
  <c r="F570" i="19"/>
  <c r="F261" i="25"/>
  <c r="I19" i="12"/>
  <c r="G64" i="12"/>
  <c r="F562" i="19"/>
  <c r="G66" i="12"/>
  <c r="D64" i="12"/>
  <c r="G21" i="20"/>
  <c r="F19" i="12"/>
  <c r="U22" i="20"/>
  <c r="O421" i="20"/>
  <c r="G421" i="20"/>
  <c r="F64" i="12"/>
  <c r="E19" i="12" s="1"/>
  <c r="S421" i="20"/>
  <c r="R421" i="20" l="1"/>
  <c r="U421" i="20"/>
  <c r="E562" i="19"/>
  <c r="D66" i="12"/>
  <c r="F560" i="19"/>
  <c r="F569" i="19" s="1"/>
  <c r="G49" i="12" s="1"/>
  <c r="W21" i="20"/>
  <c r="E572" i="19"/>
  <c r="D62" i="12"/>
  <c r="D19" i="12" s="1"/>
  <c r="E560" i="19"/>
  <c r="V21" i="20"/>
  <c r="E66" i="12"/>
  <c r="F260" i="25"/>
  <c r="F57" i="12"/>
  <c r="F268" i="25"/>
  <c r="G57" i="12" s="1"/>
  <c r="D57" i="12"/>
  <c r="E268" i="25"/>
  <c r="E260" i="25"/>
  <c r="H570" i="19"/>
  <c r="G260" i="25"/>
  <c r="H57" i="12"/>
  <c r="G268" i="25"/>
  <c r="I57" i="12" s="1"/>
  <c r="H573" i="19"/>
  <c r="H19" i="12"/>
  <c r="H574" i="19"/>
  <c r="J64" i="12"/>
  <c r="T21" i="20"/>
  <c r="F421" i="20"/>
  <c r="E569" i="19" l="1"/>
  <c r="D49" i="12"/>
  <c r="E62" i="12"/>
  <c r="J62" i="12" s="1"/>
  <c r="H572" i="19"/>
  <c r="E571" i="19"/>
  <c r="H571" i="19" s="1"/>
  <c r="F49" i="12"/>
  <c r="J66" i="12"/>
  <c r="E267" i="25"/>
  <c r="E259" i="25"/>
  <c r="D56" i="12"/>
  <c r="D18" i="12" s="1"/>
  <c r="H268" i="25"/>
  <c r="E57" i="12"/>
  <c r="J57" i="12" s="1"/>
  <c r="G259" i="25"/>
  <c r="G267" i="25"/>
  <c r="H56" i="12"/>
  <c r="F259" i="25"/>
  <c r="F56" i="12"/>
  <c r="E18" i="12" s="1"/>
  <c r="F267" i="25"/>
  <c r="H17" i="12"/>
  <c r="T421" i="20"/>
  <c r="J59" i="12" l="1"/>
  <c r="G19" i="12"/>
  <c r="J19" i="12" s="1"/>
  <c r="E49" i="12"/>
  <c r="H569" i="19"/>
  <c r="H575" i="19" s="1"/>
  <c r="L66" i="12" s="1"/>
  <c r="L49" i="12"/>
  <c r="L57" i="12" s="1"/>
  <c r="I56" i="12"/>
  <c r="I18" i="12" s="1"/>
  <c r="I20" i="12" s="1"/>
  <c r="I22" i="12" s="1"/>
  <c r="G266" i="25"/>
  <c r="F266" i="25"/>
  <c r="G56" i="12"/>
  <c r="H18" i="12" s="1"/>
  <c r="H20" i="12" s="1"/>
  <c r="H22" i="12" s="1"/>
  <c r="F18" i="12"/>
  <c r="E266" i="25"/>
  <c r="E56" i="12"/>
  <c r="H267" i="25"/>
  <c r="D50" i="12"/>
  <c r="F50" i="12"/>
  <c r="H50" i="12"/>
  <c r="L64" i="12" l="1"/>
  <c r="L62" i="12"/>
  <c r="G17" i="12"/>
  <c r="J17" i="12" s="1"/>
  <c r="J49" i="12"/>
  <c r="H266" i="25"/>
  <c r="G18" i="12"/>
  <c r="J56" i="12"/>
  <c r="J55" i="12" s="1"/>
  <c r="J50" i="12"/>
  <c r="J47" i="12" l="1"/>
  <c r="L56" i="12"/>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<sst xmlns="http://schemas.openxmlformats.org/spreadsheetml/2006/main" count="2852" uniqueCount="1674">
  <si>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</si>
  <si>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</si>
  <si>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</si>
  <si>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</si>
  <si>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</si>
  <si>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Enquadramento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</si>
  <si>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</si>
  <si>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Orientações</t>
  </si>
  <si>
    <t>(A) Comece por ler esta folha até ao fim para compreender a estrutura desta ferramenta.</t>
  </si>
  <si>
    <r>
      <t xml:space="preserve">(B) Posteriormente, preencha a folha </t>
    </r>
    <r>
      <rPr>
        <i/>
        <u/>
        <sz val="14"/>
        <color theme="1"/>
        <rFont val="Calibri"/>
        <family val="2"/>
        <scheme val="minor"/>
      </rPr>
      <t>Triagem</t>
    </r>
    <r>
      <rPr>
        <sz val="14"/>
        <color theme="1"/>
        <rFont val="Calibri"/>
        <family val="2"/>
        <scheme val="minor"/>
      </rPr>
      <t xml:space="preserve">. </t>
    </r>
  </si>
  <si>
    <t xml:space="preserve">      Esta folha contém um pequeno questionário que lhe indicará quais as folhas que deve preencher para a correta estimativa de emissões do seu projeto.</t>
  </si>
  <si>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</si>
  <si>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</si>
  <si>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</si>
  <si>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r>
      <t xml:space="preserve">(E) De seguida, deve preencher a folha </t>
    </r>
    <r>
      <rPr>
        <i/>
        <u/>
        <sz val="14"/>
        <color theme="1"/>
        <rFont val="Calibri"/>
        <family val="2"/>
        <scheme val="minor"/>
      </rPr>
      <t>Dados Gerais</t>
    </r>
    <r>
      <rPr>
        <sz val="14"/>
        <color theme="1"/>
        <rFont val="Calibri"/>
        <family val="2"/>
        <scheme val="minor"/>
      </rPr>
      <t xml:space="preserve">. </t>
    </r>
  </si>
  <si>
    <t xml:space="preserve">      Após a leitura desta folha, deve iniciar o preenchimento das folhas de acordo com as indicações fornecidas pela folha Triagem.</t>
  </si>
  <si>
    <t xml:space="preserve">(F) Nas tabelas a preencher em todas as folhas é apresentada uma linha exemplo preenchida, para facilitar o preenchimento das tabelas. </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</si>
  <si>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</si>
  <si>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</si>
  <si>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</si>
  <si>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</si>
  <si>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A preencher:</t>
  </si>
  <si>
    <t>Responda ao seguinte questionário para saber quais as folhas que deve preencher para calcular as emissões do projeto em estudo.</t>
  </si>
  <si>
    <t>Orientações gerais:</t>
  </si>
  <si>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</si>
  <si>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</si>
  <si>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</si>
  <si>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</si>
  <si>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t>(E) Em caso de dúvida sobre o que responder em cada questão, consulte a figura ao lado. Pode também encontrar mais informações sobre cada questão no Guia e nas restantes folhas desta ferramenta.</t>
  </si>
  <si>
    <t>Questão</t>
  </si>
  <si>
    <t>Resposta</t>
  </si>
  <si>
    <t>Folhas a preencher:</t>
  </si>
  <si>
    <t>Esclarecimentos adicionais</t>
  </si>
  <si>
    <t>-</t>
  </si>
  <si>
    <t>Dados Gerais</t>
  </si>
  <si>
    <t xml:space="preserve">O projeto inclui a queima de combustíveis em equipamentos fixos como caldeiras, fornos, fogões, turbinas, câmaras de secagem ou outros equipamentos fixos de combustão pertencentes ao projeto? </t>
  </si>
  <si>
    <t>Sim</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</si>
  <si>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</si>
  <si>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 xml:space="preserve">O projeto inclui o transporte de mercadorias ou passageiros? O projeto inclui operação de maquinaria como motosserras ou tratores?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</si>
  <si>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</si>
  <si>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</si>
  <si>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</si>
  <si>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</si>
  <si>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t>Não</t>
  </si>
  <si>
    <t>Inclui: se o projeto produzir cimento/ clínquer, cal, vidro, cerâmica, ácido nítrico, etileno, aço ou chumbo.</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</si>
  <si>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</si>
  <si>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</si>
  <si>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O projeto envolve a compra de energia elétrica, quente, frio ou vapor a terceiros?</t>
  </si>
  <si>
    <t xml:space="preserve">Inclui: eletricidade consumida nas instalações, mas também, eletricidade consumida em carregamentos de veículos do projeto fora do perímetro do mesmo. </t>
  </si>
  <si>
    <t>O projeto envolve a instalação de centrais para produção de energia elétrica por fontes renováveis? Ou qualquer outra fonte de emissões evitadas?</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</si>
  <si>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</si>
  <si>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</si>
  <si>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</si>
  <si>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t xml:space="preserve">Haverá lugar no projeto à produção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</si>
  <si>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</si>
  <si>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Calculadora de GEE para projetos</t>
  </si>
  <si>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</si>
  <si>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</si>
  <si>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</si>
  <si>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</si>
  <si>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Nome da Projeto:</t>
  </si>
  <si>
    <t>Parque Eólico - Alto Rabagão</t>
  </si>
  <si>
    <t>Nome do responsável:</t>
  </si>
  <si>
    <t>José Vieira e Marta Pacífico</t>
  </si>
  <si>
    <t>Data/Ano de preenchimento:</t>
  </si>
  <si>
    <t>Indique a data e duração de cada fase do projeto, bem como o número de colaboradores total</t>
  </si>
  <si>
    <t>Indique a data prevista para o início de cada uma destas fases e a duração das mesmas.</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</si>
  <si>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</si>
  <si>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</si>
  <si>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Ano de Início</t>
  </si>
  <si>
    <t>Duração em anos (a)</t>
  </si>
  <si>
    <t>Número de colaboradores envolvidos em cada fase de projeto</t>
  </si>
  <si>
    <t>Exploração</t>
  </si>
  <si>
    <t>Desativação</t>
  </si>
  <si>
    <t>Emissões por Combustão Estacionária nas Próprias Instalações</t>
  </si>
  <si>
    <t>Definição de Combustão Estacionária - A queima de combustíveis (fósseis) em equipamentos fixos para gerar trabalho mecânico, calor, vapor ou eletricidade, tais como caldeiras, fornos, etc.</t>
  </si>
  <si>
    <t xml:space="preserve">Exemplos: Se for um produtor de aço ou de painéis solares, a energia que consome na atividade do projeto para a produção destes deve ser reportada aqui. </t>
  </si>
  <si>
    <t>A ferramenta calcula automaticamente as emissões com base nos fatores de emissão considerados pela APA, mas se souber o fator de emissão exato associado ao que pretende calcular, pode introduzi-lo.</t>
  </si>
  <si>
    <t>(A) Esta secção da ferramenta calcula as emissões por combustão estacionária para cada fase do projeto.</t>
  </si>
  <si>
    <t>(B) Esta secção tem dois passos: passo 1 - selecionar o setor de atividade para o qual as atividades de combustão se referem; Passo 2 - indicar os processos de combustão esperados</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</si>
  <si>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</si>
  <si>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</si>
  <si>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t>Passo 1.    Indique o setor de atividade ao qual as atividades de queima de combustíveis em fontes fixas se aplica</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</si>
  <si>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</si>
  <si>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</si>
  <si>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Setor</t>
  </si>
  <si>
    <t>Definição</t>
  </si>
  <si>
    <t>Exemplos</t>
  </si>
  <si>
    <t>Energia</t>
  </si>
  <si>
    <t>Referente à produção e transformação de energia</t>
  </si>
  <si>
    <t>Produção de energia (elétrica, térmica, mecânica).</t>
  </si>
  <si>
    <t>Manufatura ou Construção</t>
  </si>
  <si>
    <t>Emissões decorrentes de processos de manufatura</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</si>
  <si>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</si>
  <si>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Comercial ou Institucional</t>
  </si>
  <si>
    <t>Emissões decorrentes de serviços comerciais ou institucionais</t>
  </si>
  <si>
    <t>Operação/exploração de estabelecimentos comerciais, de escritórios, hoteleiros ou turísticos.</t>
  </si>
  <si>
    <t>Residencial, Agricultura ou Floresta</t>
  </si>
  <si>
    <t>Emissões decorrentes de atividades agrícolas ou em espaços residenciais</t>
  </si>
  <si>
    <t>Operação de aproveitamentos hidroagrícolas, explorações pecuárias, agrícolas ou agroflorestais; operação/gestão de loteamentos urbanos.</t>
  </si>
  <si>
    <t>Caso a organização atue em mais do que um setor, selecione aquele que melhor representa a atividade exercida pelas fontes de emissão estacionárias.</t>
  </si>
  <si>
    <t>Setor de atividade a que se refere a queima de combustível:</t>
  </si>
  <si>
    <t>Passo 2.    Complete a informação abaixo referente aos processos de combustão em cada fase do projeto</t>
  </si>
  <si>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</si>
  <si>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t>Comece por colocar uma breve descrição da atividade que irá consumir o combustível.</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</si>
  <si>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</si>
  <si>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</si>
  <si>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</si>
  <si>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</si>
  <si>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Fase: Construção ou fase preparatória</t>
  </si>
  <si>
    <r>
      <t xml:space="preserve">Tabela 1.  Quantidade de combustível utilizado na fase de </t>
    </r>
    <r>
      <rPr>
        <b/>
        <sz val="12"/>
        <color theme="5"/>
        <rFont val="Calibri"/>
        <family val="2"/>
        <scheme val="minor"/>
      </rPr>
      <t>Construção ou Fase Preparatória</t>
    </r>
  </si>
  <si>
    <t>Descrição da fonte</t>
  </si>
  <si>
    <t>Combustível utilizado</t>
  </si>
  <si>
    <t xml:space="preserve">Consumo médio anual esperado </t>
  </si>
  <si>
    <t>Unidades</t>
  </si>
  <si>
    <t>Fator de emissão de GEE fóssil da combustão</t>
  </si>
  <si>
    <t>Fator de emissão de GEE biogénico da combustão</t>
  </si>
  <si>
    <t>Emissões de GEE fósseis anuais</t>
  </si>
  <si>
    <t>Emissões de GEE biogénicas anuais</t>
  </si>
  <si>
    <t>Emissões da produção de combustíveis</t>
  </si>
  <si>
    <t>Se tiver dúvidas sobre o combustível a utilizar, selecione o combustível abaixo para ter definição deste</t>
  </si>
  <si>
    <r>
      <t>(kgCO</t>
    </r>
    <r>
      <rPr>
        <b/>
        <vertAlign val="subscript"/>
        <sz val="12"/>
        <rFont val="Calibri"/>
        <family val="2"/>
        <scheme val="minor"/>
      </rPr>
      <t>2</t>
    </r>
    <r>
      <rPr>
        <b/>
        <sz val="12"/>
        <rFont val="Calibri"/>
        <family val="2"/>
        <scheme val="minor"/>
      </rPr>
      <t>e / unidade)</t>
    </r>
  </si>
  <si>
    <r>
      <t>(kgCO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</si>
  <si>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</si>
  <si>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t>Por favor selecione o Combustível :</t>
  </si>
  <si>
    <t>Gasóleo / óleo diesel (fuelóleo destilado)</t>
  </si>
  <si>
    <t>(kgCO2e)</t>
  </si>
  <si>
    <t>Exemplo</t>
  </si>
  <si>
    <t>Caldeira nº. 1</t>
  </si>
  <si>
    <t>Litros</t>
  </si>
  <si>
    <t>Gerador</t>
  </si>
  <si>
    <t>(Fonte: Regulamento (CE) N.º 1099/2008 do Parlamento Europeu e do Conselho, de 22 de Outubro de 2008.)</t>
  </si>
  <si>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</si>
  <si>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</si>
  <si>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</si>
  <si>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t>Fase: Exploração</t>
  </si>
  <si>
    <r>
      <t xml:space="preserve">Tabela 2.  Quantidade de combustível utilizado na fase de </t>
    </r>
    <r>
      <rPr>
        <b/>
        <sz val="12"/>
        <color theme="5"/>
        <rFont val="Calibri"/>
        <family val="2"/>
        <scheme val="minor"/>
      </rPr>
      <t>Exploração</t>
    </r>
  </si>
  <si>
    <t>Consumo médio anual esperado</t>
  </si>
  <si>
    <r>
      <t>(kg CO</t>
    </r>
    <r>
      <rPr>
        <b/>
        <vertAlign val="subscript"/>
        <sz val="12"/>
        <rFont val="Calibri"/>
        <family val="2"/>
        <scheme val="minor"/>
      </rPr>
      <t>2</t>
    </r>
    <r>
      <rPr>
        <b/>
        <sz val="12"/>
        <rFont val="Calibri"/>
        <family val="2"/>
        <scheme val="minor"/>
      </rPr>
      <t>e /ano)</t>
    </r>
  </si>
  <si>
    <t>Gás Natural</t>
  </si>
  <si>
    <t>Fase: Desativação</t>
  </si>
  <si>
    <r>
      <t xml:space="preserve">Tabela 3.  Quantidade de combustível utilizado na fase de </t>
    </r>
    <r>
      <rPr>
        <b/>
        <sz val="12"/>
        <color theme="5"/>
        <rFont val="Calibri"/>
        <family val="2"/>
        <scheme val="minor"/>
      </rPr>
      <t>Desativação</t>
    </r>
  </si>
  <si>
    <t>Resultados</t>
  </si>
  <si>
    <r>
      <t>Emissões médias anuais (tCO</t>
    </r>
    <r>
      <rPr>
        <b/>
        <vertAlign val="subscript"/>
        <sz val="12"/>
        <color theme="0"/>
        <rFont val="Calibri"/>
        <family val="2"/>
        <scheme val="minor"/>
      </rPr>
      <t>2</t>
    </r>
    <r>
      <rPr>
        <b/>
        <sz val="12"/>
        <color theme="0"/>
        <rFont val="Calibri"/>
        <family val="2"/>
        <scheme val="minor"/>
      </rPr>
      <t>e/ano)</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</si>
  <si>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</si>
  <si>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</si>
  <si>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</si>
  <si>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r>
      <t>Emissões acumuladas (tCO</t>
    </r>
    <r>
      <rPr>
        <b/>
        <vertAlign val="subscript"/>
        <sz val="12"/>
        <color theme="0"/>
        <rFont val="Calibri"/>
        <family val="2"/>
        <scheme val="minor"/>
      </rPr>
      <t>2</t>
    </r>
    <r>
      <rPr>
        <b/>
        <sz val="12"/>
        <color theme="0"/>
        <rFont val="Calibri"/>
        <family val="2"/>
        <scheme val="minor"/>
      </rPr>
      <t>e)</t>
    </r>
  </si>
  <si>
    <t>Total</t>
  </si>
  <si>
    <t xml:space="preserve">(a) Apenas considera, para já, emissões da produção de gás natural (extração e transporte) e produtos petrolíferos (refinação). </t>
  </si>
  <si>
    <t>Unidade</t>
  </si>
  <si>
    <t>Combustível</t>
  </si>
  <si>
    <t xml:space="preserve">Tabela 1. Apoio à Tabela 1 da combustão estacionária </t>
  </si>
  <si>
    <t>Tipo de combustível</t>
  </si>
  <si>
    <t>Consumo médio anual de combustível</t>
  </si>
  <si>
    <t>PCI</t>
  </si>
  <si>
    <t xml:space="preserve">Fatores de Emissão do setor: </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</si>
  <si>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</si>
  <si>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</si>
  <si>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</si>
  <si>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</si>
  <si>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t>FE produção de combustível</t>
  </si>
  <si>
    <t>Emissões da produção</t>
  </si>
  <si>
    <t>Emissões da produção de combustível</t>
  </si>
  <si>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</si>
  <si>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</si>
  <si>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</si>
  <si>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(kg)</t>
  </si>
  <si>
    <t>(kgGEE/unid)</t>
  </si>
  <si>
    <t>(kgGEE)</t>
  </si>
  <si>
    <t>Emissões totais pela utilização de combustíveis fósseis</t>
  </si>
  <si>
    <t>Emissões totais pela utilização de combustíveis de biomassa</t>
  </si>
  <si>
    <t>Tabela 2. Apoio à tabela 2 combustão fixa</t>
  </si>
  <si>
    <t>Tabela 3.  apoio à tabela 3 - Emissões estacionárias na fase de Desativação</t>
  </si>
  <si>
    <t>Fator de emissão</t>
  </si>
  <si>
    <t>unidade</t>
  </si>
  <si>
    <t>Notas</t>
  </si>
  <si>
    <t>Gás natural</t>
  </si>
  <si>
    <t>(1)</t>
  </si>
  <si>
    <t>Produtos petrolíferos</t>
  </si>
  <si>
    <t>(2)</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</si>
  <si>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</si>
  <si>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</si>
  <si>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</si>
  <si>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Perdas na rede</t>
  </si>
  <si>
    <t>FE extração de gás natural da Rússia</t>
  </si>
  <si>
    <t>t CO2eq/ m3</t>
  </si>
  <si>
    <t>Base de dados EcoInvent, referente a valor médio Europeu (origem: Rússia). Considera extração e transporte. Ano da recolha de dados: 2013.</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</si>
  <si>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</si>
  <si>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</si>
  <si>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</si>
  <si>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</si>
  <si>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</si>
  <si>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</si>
  <si>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</si>
  <si>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</si>
  <si>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</si>
  <si>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</si>
  <si>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</si>
  <si>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</si>
  <si>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</si>
  <si>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</si>
  <si>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</si>
  <si>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m3</t>
  </si>
  <si>
    <t>B/C</t>
  </si>
  <si>
    <t>t/Litro</t>
  </si>
  <si>
    <t>A/D</t>
  </si>
  <si>
    <t>Valor assume que as emissões da Galp âmbitos 1, 2 e 3 foram todas para a rpodução de produitos petrolíferos</t>
  </si>
  <si>
    <t>Valor assume que os produtos petrolíferos são todos iguais (produto médio)</t>
  </si>
  <si>
    <t>C3</t>
  </si>
  <si>
    <t>Abordagem baseada na localização</t>
  </si>
  <si>
    <t>Relate aqui a compra anual de eletricidade (kWh/ano)</t>
  </si>
  <si>
    <t>Fator de emissão Gás natural (t CO2eq/ m3)</t>
  </si>
  <si>
    <t>Fator de emissão Produtos petrolíferos (t CO2eq/Litro)</t>
  </si>
  <si>
    <t>Conversão de Gás Natural em kWh (m3/kWh)</t>
  </si>
  <si>
    <t>Conversão de Produtos petrolíferos em kWh (L/kWh)</t>
  </si>
  <si>
    <t>% de eletricidade gerada com gás natural</t>
  </si>
  <si>
    <t>% de eletricidade gerada com produtos petrolíferos</t>
  </si>
  <si>
    <t>Emissões Gás Natural</t>
  </si>
  <si>
    <t>Emissões Produtos Petrolíferos</t>
  </si>
  <si>
    <r>
      <t>Emissões de GEE médias anuais (tCO</t>
    </r>
    <r>
      <rPr>
        <b/>
        <vertAlign val="subscript"/>
        <sz val="9"/>
        <color theme="1"/>
        <rFont val="Poppins"/>
      </rPr>
      <t>2</t>
    </r>
    <r>
      <rPr>
        <b/>
        <sz val="9"/>
        <color theme="1"/>
        <rFont val="Poppins"/>
      </rPr>
      <t>eq/ano)</t>
    </r>
  </si>
  <si>
    <t>(t CO2eq/ kWh)</t>
  </si>
  <si>
    <t>Abordagem baseada no mercado</t>
  </si>
  <si>
    <t>Definição de Combustão Móvel - refere-se às emissões do transporte de mercadorias e passageiros. Inclui transporte a montante, jusante e viagens a negócios em veículos pertencentes ou não ao promotor e ao projeto.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</si>
  <si>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</si>
  <si>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</si>
  <si>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</si>
  <si>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</si>
  <si>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</si>
  <si>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(B) Esta secção encontra-se dividida em quatro partes:</t>
  </si>
  <si>
    <t xml:space="preserve">       1. Transporte rodoviário</t>
  </si>
  <si>
    <t xml:space="preserve">            Transporte de passageiros ou mercadorias realizado pelo projeto ou devido ao projeto em veículos como carros, carrinhas, camiões, autocarros. </t>
  </si>
  <si>
    <t xml:space="preserve">       2. Transporte ferroviário</t>
  </si>
  <si>
    <t xml:space="preserve">            Transporte de passageiros ou mercadorias realizado pelo projeto, independentemente da atividade principal do projeto não estar associada especificamente ao transporte, como é o caso de comboios ou metro.</t>
  </si>
  <si>
    <t xml:space="preserve">       3. Transporte marítimo e fluvial</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</si>
  <si>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</si>
  <si>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4. Transporte aéreo</t>
  </si>
  <si>
    <t xml:space="preserve">            Transporte de passageiros ou mercadorias realizado pelo projeto, independentemente da atividade principal do projeto não estar associada especificamente ao transporte aéreo.</t>
  </si>
  <si>
    <t xml:space="preserve">       5. Maquinaria móvel (tratores, motosserras, etc)</t>
  </si>
  <si>
    <t xml:space="preserve">            Consumo de combustíveis de maquinaria móvel agrícola, florestal, comercial, institucional, industrial (tratores, motosserras, dragadores, etc.), usados pelo projeto.</t>
  </si>
  <si>
    <t xml:space="preserve">       6. Resultados</t>
  </si>
  <si>
    <t xml:space="preserve">            Emissões de GEE da copmbustão móvel.</t>
  </si>
  <si>
    <t>(C) Em cada tabela de preenchimento, utilize os botões "+" à esquerda para escolher as subsecções da ferramenta em que deseja inserir informações.</t>
  </si>
  <si>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</si>
  <si>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 xml:space="preserve">(E) Os valores a preencher referem-se sempre a valores médios anuais para a fase do projeto (construção, exploração, desativação) que indicar em cada linha. </t>
  </si>
  <si>
    <t>1. Transporte Rodoviário</t>
  </si>
  <si>
    <t>Orientações:</t>
  </si>
  <si>
    <t xml:space="preserve">(A) Use uma linha para cada deslocação. </t>
  </si>
  <si>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</si>
  <si>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</si>
  <si>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</si>
  <si>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</si>
  <si>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t>Tabela 1.  Cálculo de emissões pela distância percorrida</t>
  </si>
  <si>
    <t>Fase do projeto</t>
  </si>
  <si>
    <t>Descrição da deslocação</t>
  </si>
  <si>
    <t>Tipo de veículo</t>
  </si>
  <si>
    <t>Distância média anual (km/ano)</t>
  </si>
  <si>
    <t>Veículo pertencente ao proponente/projeto?</t>
  </si>
  <si>
    <t>Tipo de transporte</t>
  </si>
  <si>
    <t>Unidades do fator de emissão</t>
  </si>
  <si>
    <t>Fator de Emissão do modo de transporte (kg/unid)</t>
  </si>
  <si>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</si>
  <si>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</si>
  <si>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</si>
  <si>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</si>
  <si>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</si>
  <si>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</si>
  <si>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</si>
  <si>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t>Viagem anual de team building</t>
  </si>
  <si>
    <t>Autocarro (gasóleo)</t>
  </si>
  <si>
    <t>Viagens a negócios</t>
  </si>
  <si>
    <t>kg/km</t>
  </si>
  <si>
    <t>Construção ou fase preparatória</t>
  </si>
  <si>
    <t>Acesso de trabalhadores à obra</t>
  </si>
  <si>
    <t>Transporte a montante da empresa</t>
  </si>
  <si>
    <t>Camiões de apoio à obra (materiais)</t>
  </si>
  <si>
    <t>Veículo pesado - gasóleo</t>
  </si>
  <si>
    <t>Camiões de apoio à obra (maquinaria)</t>
  </si>
  <si>
    <t>Acesso de trabalhadores na fase de exploração</t>
  </si>
  <si>
    <t>Camiões de apoio na fase de exploração (materiais)</t>
  </si>
  <si>
    <t>2. Transporte ferroviário</t>
  </si>
  <si>
    <t>(A)  Utilize esta secção da folha apenas para relatar as emissões de viiagens ou transporte ferroviário do projeto ou devido ao projeto. Emissões de frotas de outros modos de transporte devem ser estimadas e/ou relatadas nas outras secções desta folha.</t>
  </si>
  <si>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</si>
  <si>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(C) Utilize os botões "+" à esquerda para libertar mais linhas nas tabelas de entrada de dados.</t>
  </si>
  <si>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</si>
  <si>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</si>
  <si>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(F) Por fim, indique se se trata de uma deslocação/transporte em veículos da empresa e que tipo de transporte se refere a linha</t>
  </si>
  <si>
    <t>Tabela 2.  Cálculo de emissões de gases de efeito estufa emitidos pelo transporte ferroviário</t>
  </si>
  <si>
    <t>Fase de projeto</t>
  </si>
  <si>
    <t>Número de pessoas no veículo</t>
  </si>
  <si>
    <t>Peso da carga transportada (t)</t>
  </si>
  <si>
    <t>O veículo pertencente ao proponente / projeto?</t>
  </si>
  <si>
    <t>Qual o tipo de transporte</t>
  </si>
  <si>
    <t>Fator de Emissão do modo de transporte</t>
  </si>
  <si>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</si>
  <si>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</si>
  <si>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</si>
  <si>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</si>
  <si>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t>Transporte de equipamentos</t>
  </si>
  <si>
    <t>Comboio - carga</t>
  </si>
  <si>
    <t>Transporte a jusante da empresa</t>
  </si>
  <si>
    <t>3. Transporte marítimo e fluvial</t>
  </si>
  <si>
    <t>(A)  Utilize essa secção da folha apenas para relatar as emissões do transporte marítimo. Emissões de frotas de outros modos devem ser estimadas e/ou relatadas nas outras secções desta folha.</t>
  </si>
  <si>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</si>
  <si>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</si>
  <si>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3.  Cálculo de emissões de gases de efeito estufa emitidos pelo transporte marítimo e fluvial</t>
  </si>
  <si>
    <t>Modo de transporte</t>
  </si>
  <si>
    <t>Ferry - carga</t>
  </si>
  <si>
    <t>4. Transporte aéreo</t>
  </si>
  <si>
    <t>(A)  Utilize esta secção da folha apenas para relatar dados das viagens / transporte aéreo do projeto. Emissões de frotas de outros modos de transporte devem ser estimadas e/ou relatadas nas outras secções desta folha.</t>
  </si>
  <si>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</si>
  <si>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t>Tabela 4.  Cálculo de emissões de gases de efeito estufa devido ao transporte aéreo</t>
  </si>
  <si>
    <t>O veículo pertencente ao proponente/projeto?</t>
  </si>
  <si>
    <t>Transporte dos técnicos</t>
  </si>
  <si>
    <t>Voo doméstico (passageiros)</t>
  </si>
  <si>
    <t>5. Maquinaria móvel (tratores, motosserras, dragadores, etc.)</t>
  </si>
  <si>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</si>
  <si>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</si>
  <si>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5.  Cálculo de emissões pelo consumo de combustível médio anual esperado</t>
  </si>
  <si>
    <t>Tipo de maquinaria</t>
  </si>
  <si>
    <t>Consumo de combustível (média anual)</t>
  </si>
  <si>
    <t>Unidades do combustível</t>
  </si>
  <si>
    <t>Fator de Emissão (kg/unid)</t>
  </si>
  <si>
    <t>Emissões parciais (t/ano)</t>
  </si>
  <si>
    <t>(t/ano)</t>
  </si>
  <si>
    <t>Corte de vegetação</t>
  </si>
  <si>
    <t>Maquinaria agrícola e florestal - Gasóleo / óleo diesel (fuelóleo destilado)</t>
  </si>
  <si>
    <t>Movimento de terras - PE (Bulldozer)</t>
  </si>
  <si>
    <t>Movimento de terras -  PE (Camião basculante)</t>
  </si>
  <si>
    <t>Movimento de terras - PE (Camião cisterna)</t>
  </si>
  <si>
    <t>Movimento de terras - PE (Motoniveladora)</t>
  </si>
  <si>
    <t>Movimento de terras - PE (Retroescavadora)</t>
  </si>
  <si>
    <t>Movimento de terras - PE (Rolo compactador)</t>
  </si>
  <si>
    <t>Movimento de terras - PE (Trator+Reboque)</t>
  </si>
  <si>
    <t>Obra civil - PE (Betoneira)</t>
  </si>
  <si>
    <t>Obra civil - PE (Bomba autopropulsora)</t>
  </si>
  <si>
    <t>Obra civil - PE (Camião basculante)</t>
  </si>
  <si>
    <t>Obra civil - PE (Camião cisterna)</t>
  </si>
  <si>
    <t>Obra civil - PE (Camião com lança)</t>
  </si>
  <si>
    <t>Obra civil - PE (Motoniveladora)</t>
  </si>
  <si>
    <t>Obra civil - PE (Retroescavadora)</t>
  </si>
  <si>
    <t>Obra civil - PE (Rolo compactador)</t>
  </si>
  <si>
    <t>Obra civil - PE (Transportador Dumper)</t>
  </si>
  <si>
    <t>Montagem - PE (Camião com lança)</t>
  </si>
  <si>
    <t>Montagem - PE (Camiões auxiliares)</t>
  </si>
  <si>
    <t>Montagem - PE (Empilhador telescópico)</t>
  </si>
  <si>
    <t>Montagem - PE (Grua)</t>
  </si>
  <si>
    <t>Montagem - PE (Gruas auxiliares)</t>
  </si>
  <si>
    <t>Montagem - PE (Transportes especiais)</t>
  </si>
  <si>
    <t>Outros - PE (Camião com lança)</t>
  </si>
  <si>
    <t>Outros - PE (Empilhador telescópico)</t>
  </si>
  <si>
    <r>
      <t>Emissões de GEE médias anuais (tCO</t>
    </r>
    <r>
      <rPr>
        <b/>
        <vertAlign val="subscript"/>
        <sz val="12"/>
        <color theme="0"/>
        <rFont val="Calibri"/>
        <family val="2"/>
        <scheme val="minor"/>
      </rPr>
      <t>2</t>
    </r>
    <r>
      <rPr>
        <b/>
        <sz val="12"/>
        <color theme="0"/>
        <rFont val="Calibri"/>
        <family val="2"/>
        <scheme val="minor"/>
      </rPr>
      <t>e/ano)</t>
    </r>
  </si>
  <si>
    <t>Emissões da combustão móvel DIRETAS</t>
  </si>
  <si>
    <t xml:space="preserve">Emissões elétricas (indiretas) </t>
  </si>
  <si>
    <t>Emissões da combustão móvel INDIRETAS</t>
  </si>
  <si>
    <t xml:space="preserve">       Transporte a montante</t>
  </si>
  <si>
    <t xml:space="preserve">       Viagens a negócios</t>
  </si>
  <si>
    <t xml:space="preserve">       Transporte a jusante</t>
  </si>
  <si>
    <r>
      <t>Emissões de GEE acumuladas (tCO</t>
    </r>
    <r>
      <rPr>
        <b/>
        <vertAlign val="subscript"/>
        <sz val="12"/>
        <color theme="0"/>
        <rFont val="Calibri"/>
        <family val="2"/>
        <scheme val="minor"/>
      </rPr>
      <t>2</t>
    </r>
    <r>
      <rPr>
        <b/>
        <sz val="12"/>
        <color theme="0"/>
        <rFont val="Calibri"/>
        <family val="2"/>
        <scheme val="minor"/>
      </rPr>
      <t>e)</t>
    </r>
  </si>
  <si>
    <t>Fase:</t>
  </si>
  <si>
    <t>Tipo de Transporte</t>
  </si>
  <si>
    <t>O veículo é da Empresa?</t>
  </si>
  <si>
    <t>Fósseis</t>
  </si>
  <si>
    <t>Biogénicas</t>
  </si>
  <si>
    <t>Fase</t>
  </si>
  <si>
    <t>Emissões fósseis</t>
  </si>
  <si>
    <t>Emissões biogénicas</t>
  </si>
  <si>
    <t>Const não</t>
  </si>
  <si>
    <t>Exp não</t>
  </si>
  <si>
    <t>des Não</t>
  </si>
  <si>
    <t>Transporte Rodoviário</t>
  </si>
  <si>
    <t>Transporte ferroviário</t>
  </si>
  <si>
    <t>Transporte marítimo e fluvial (apenas para veículos pertencentes à Projeto)</t>
  </si>
  <si>
    <t>Transporte aéreo</t>
  </si>
  <si>
    <t>Normais</t>
  </si>
  <si>
    <t>Construção</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</si>
  <si>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</si>
  <si>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(A) Esta folha possui duas componentes principais</t>
  </si>
  <si>
    <t>A. Equipamentos de climatização e refrigeração</t>
  </si>
  <si>
    <t xml:space="preserve">Fugas de gases de refrigeração usados em equipamentos de climatização e refrigeração como ares condicionados e arcas frigoríficas. </t>
  </si>
  <si>
    <t>B. Outros</t>
  </si>
  <si>
    <t>Transformadores de alta tensão, transporte, distribuição e armazenamento de gás natural, gases de anestesia, propulsores e aerosóis, entre outros.</t>
  </si>
  <si>
    <t>(B) Alguns gases utilizados como refrigerantes são, na verdade, uma mistura de gases. Nesta ferramenta, estes são chamados de compostos.</t>
  </si>
  <si>
    <t>(C) No caso dos gases compostos, esta ferramenta considera apenas a parcela referente aos GEE contemplados pelo Protocolo de Quioto.</t>
  </si>
  <si>
    <t>(E) Utilize os botões "+" à esquerda para escolher as subseções da ferramenta que deseja inserir informações.</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</si>
  <si>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</si>
  <si>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t xml:space="preserve">A. Equipamentos de climatização e refrigeração </t>
  </si>
  <si>
    <t>Esta parte da ferramenta refere-se a emissões de ferramenta é indicada para utilizadores de equipamentos climatização e refrigeração.</t>
  </si>
  <si>
    <t>Este método de cálculo é bastante simplificado. A finalidade é produzir uma estimativa expedita de quanto as emissões de RAC podem representar no total do inventário do projeto.</t>
  </si>
  <si>
    <t>Os cálculos desta calculadora são baseados em valores de perdas do IPCC que não necessariamente representam a realidade do projeto.</t>
  </si>
  <si>
    <t>Optou-se por ser conservador e usar os valores máximos de perdas, assim como uma taxa nula de reciclagem e recuperação.</t>
  </si>
  <si>
    <t>Preenchimento da Tabela 1:</t>
  </si>
  <si>
    <t>- Utilize uma linha para cada tipo de equipamento.</t>
  </si>
  <si>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</si>
  <si>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</si>
  <si>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</si>
  <si>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</si>
  <si>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t>- Indique quantos equipamentos espera ter a operar com estas características. Estes equipamentos jã Não precisa de os indicar nas restantes linhas</t>
  </si>
  <si>
    <t>Tabela 1.  Emissões de GEE por equipamentos de climatização ou refrigeração</t>
  </si>
  <si>
    <t>Tipo de Equipamento</t>
  </si>
  <si>
    <t>Capacidade do equipamento</t>
  </si>
  <si>
    <t>Conhece o gás de refrigeração?</t>
  </si>
  <si>
    <t>Selecione o gás</t>
  </si>
  <si>
    <t>Quantos equipamentos tem nestas condições</t>
  </si>
  <si>
    <t>PAG - padrão</t>
  </si>
  <si>
    <r>
      <t>Emissões de GEE CO</t>
    </r>
    <r>
      <rPr>
        <b/>
        <vertAlign val="subscript"/>
        <sz val="12"/>
        <rFont val="Calibri"/>
        <family val="2"/>
        <scheme val="minor"/>
      </rPr>
      <t>2</t>
    </r>
    <r>
      <rPr>
        <b/>
        <sz val="12"/>
        <rFont val="Calibri"/>
        <family val="2"/>
        <scheme val="minor"/>
      </rPr>
      <t>e (kg/ano)</t>
    </r>
  </si>
  <si>
    <t>Valor padrão</t>
  </si>
  <si>
    <t>Se não for o valor padrão, indique o valor em baixo</t>
  </si>
  <si>
    <t>Refrigeração Residencial</t>
  </si>
  <si>
    <t>Dióxido de carbono (CO2)</t>
  </si>
  <si>
    <t>Ar Condicionado Residencial / Comercial</t>
  </si>
  <si>
    <t>HFC-32</t>
  </si>
  <si>
    <t xml:space="preserve">B. Outros </t>
  </si>
  <si>
    <t>(A) Utilize esta secção da ferramenta para relatar outras emissões fugitivas que não as de climatização e refrigeração.</t>
  </si>
  <si>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</si>
  <si>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</si>
  <si>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</si>
  <si>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</si>
  <si>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</si>
  <si>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</si>
  <si>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t>Substância / processo</t>
  </si>
  <si>
    <t>Outras substâncias (1)</t>
  </si>
  <si>
    <t>Uso / recarga / perdas anuais</t>
  </si>
  <si>
    <t>Quantidade utilizada (nota: não se refere a perdas)</t>
  </si>
  <si>
    <r>
      <t xml:space="preserve"> Emissões de GEE (t CO</t>
    </r>
    <r>
      <rPr>
        <b/>
        <vertAlign val="subscript"/>
        <sz val="12"/>
        <rFont val="Calibri"/>
        <family val="2"/>
        <scheme val="minor"/>
      </rPr>
      <t>2</t>
    </r>
    <r>
      <rPr>
        <b/>
        <sz val="12"/>
        <rFont val="Calibri"/>
        <family val="2"/>
        <scheme val="minor"/>
      </rPr>
      <t>e/ano)</t>
    </r>
  </si>
  <si>
    <t>Nome</t>
  </si>
  <si>
    <t>Indique o PAG - Potencial de aquecimento global</t>
  </si>
  <si>
    <t>(kg/ano)</t>
  </si>
  <si>
    <t>Quantidade média anual</t>
  </si>
  <si>
    <t>Equipamento elétrico de pressão, selado</t>
  </si>
  <si>
    <t>kg de SF6 usado</t>
  </si>
  <si>
    <t>(1) No caso de considerar outros gases não incluídos na lista, pode consultar o PAG no capítulo 8 do volume 5 do IPCC (https://www.ipcc.ch/site/assets/uploads/2018/02/WG1AR5_Chapter08_FINAL.pdf)</t>
  </si>
  <si>
    <r>
      <t>Emissões médias anuais de GEE (t CO</t>
    </r>
    <r>
      <rPr>
        <b/>
        <vertAlign val="subscript"/>
        <sz val="12"/>
        <color theme="0"/>
        <rFont val="Calibri"/>
        <family val="2"/>
        <scheme val="minor"/>
      </rPr>
      <t>2</t>
    </r>
    <r>
      <rPr>
        <b/>
        <sz val="12"/>
        <color theme="0"/>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</si>
  <si>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</si>
  <si>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</si>
  <si>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t>Listas</t>
  </si>
  <si>
    <t>Refrigerantes</t>
  </si>
  <si>
    <t>Refrigerante natural</t>
  </si>
  <si>
    <t>HFC</t>
  </si>
  <si>
    <t>Fonte: Tabela 7.9 do 2006 IPCC Guidelines for National Greenhouse Gas Inventories</t>
  </si>
  <si>
    <t>Fonte: Regulamento EU n.°517/2014 /Diretiva MAC (Anexo III)</t>
  </si>
  <si>
    <t xml:space="preserve">A. </t>
  </si>
  <si>
    <t xml:space="preserve">E. </t>
  </si>
  <si>
    <t>Perdas na Capacidade</t>
  </si>
  <si>
    <t>Recovery efficiency (média)</t>
  </si>
  <si>
    <t>Initial charge remaining</t>
  </si>
  <si>
    <t xml:space="preserve">Capacidade máxima equipamentos </t>
  </si>
  <si>
    <t xml:space="preserve">Valores default PAG gás </t>
  </si>
  <si>
    <t>Tipo de equipamento</t>
  </si>
  <si>
    <t>Perdas em Carga das unidades novas</t>
  </si>
  <si>
    <t>F.</t>
  </si>
  <si>
    <t xml:space="preserve">G. </t>
  </si>
  <si>
    <t>Unidades em operação</t>
  </si>
  <si>
    <t>Unidades dispensadas</t>
  </si>
  <si>
    <t>(mas atualmente a usar zero recuperação)</t>
  </si>
  <si>
    <t>kg</t>
  </si>
  <si>
    <t>Carga padrão</t>
  </si>
  <si>
    <t>Carga utilizador</t>
  </si>
  <si>
    <t># equipamentos</t>
  </si>
  <si>
    <t>PAG (kg CO2)</t>
  </si>
  <si>
    <t>Duração da fase</t>
  </si>
  <si>
    <t>Emissões unidades novas (kgCO2 total)</t>
  </si>
  <si>
    <t>carga dispensadas</t>
  </si>
  <si>
    <t>Emissões unidades dispensadas (kgCO2 total)</t>
  </si>
  <si>
    <t>carga operação</t>
  </si>
  <si>
    <t>Emissões unidades operação (kgCO2 total)</t>
  </si>
  <si>
    <t>Emissões anuais (kgCO2 total)</t>
  </si>
  <si>
    <t>Gás conhecido?</t>
  </si>
  <si>
    <t>Gás</t>
  </si>
  <si>
    <t>Gas</t>
  </si>
  <si>
    <t>Outras emissões</t>
  </si>
  <si>
    <t>Substâncias, processos</t>
  </si>
  <si>
    <t>Quantidade default (1)</t>
  </si>
  <si>
    <t>PAG (1)</t>
  </si>
  <si>
    <t>Unidades da quantidade</t>
  </si>
  <si>
    <t>Extintores - CO2</t>
  </si>
  <si>
    <t>Extintores - HCFE-235da2</t>
  </si>
  <si>
    <t>Extintores - HFE-236ea2</t>
  </si>
  <si>
    <t>Extintores - HFE-347mmz1</t>
  </si>
  <si>
    <t>Extintores - C2F6(PFC-116)</t>
  </si>
  <si>
    <t>Extintores - C3F8 (PFC-218)</t>
  </si>
  <si>
    <t>Extintores - outros</t>
  </si>
  <si>
    <t>Equipamento elétrico de pressão, fechado</t>
  </si>
  <si>
    <t>Produção de semicondutores</t>
  </si>
  <si>
    <t>m2 de área produzidas</t>
  </si>
  <si>
    <t>Produção de TFT-FPDs</t>
  </si>
  <si>
    <t>Gás natural - transmissão</t>
  </si>
  <si>
    <t>m3 de gás transmitido</t>
  </si>
  <si>
    <t>Gás natural - distribuição</t>
  </si>
  <si>
    <t>m3 de gás distribuído</t>
  </si>
  <si>
    <t>Gás natural - armazenamento</t>
  </si>
  <si>
    <t>m3 de gás armazenado</t>
  </si>
  <si>
    <r>
      <t>Óxido Nitroso (N</t>
    </r>
    <r>
      <rPr>
        <vertAlign val="subscript"/>
        <sz val="11"/>
        <color theme="1"/>
        <rFont val="Calibri"/>
        <family val="2"/>
        <scheme val="minor"/>
      </rPr>
      <t>2</t>
    </r>
    <r>
      <rPr>
        <sz val="11"/>
        <color theme="1"/>
        <rFont val="Calibri"/>
        <family val="2"/>
        <scheme val="minor"/>
      </rPr>
      <t>O)</t>
    </r>
  </si>
  <si>
    <t>Outros</t>
  </si>
  <si>
    <t>(1) Se em branco, é a definir pelo usuário</t>
  </si>
  <si>
    <t>(2) Tabelas fornecidas pela APA, ver abaixo</t>
  </si>
  <si>
    <t>Cálculos totais</t>
  </si>
  <si>
    <t>Substância processo</t>
  </si>
  <si>
    <t>Outras substancias</t>
  </si>
  <si>
    <t>Recarga annual</t>
  </si>
  <si>
    <t>Quantidade utilizada</t>
  </si>
  <si>
    <t>Perdas default</t>
  </si>
  <si>
    <t>Semicondutores</t>
  </si>
  <si>
    <t>Quantidade (kg)</t>
  </si>
  <si>
    <t>PAG</t>
  </si>
  <si>
    <t>Emissões (kg)</t>
  </si>
  <si>
    <t>Quantidade</t>
  </si>
  <si>
    <t>unidades</t>
  </si>
  <si>
    <t>Manufatura</t>
  </si>
  <si>
    <t>operation</t>
  </si>
  <si>
    <t>disposal</t>
  </si>
  <si>
    <t>(kg de sunstancia)</t>
  </si>
  <si>
    <t>SF6 (kg CO2e)</t>
  </si>
  <si>
    <t>NF3 (kg CO2e)</t>
  </si>
  <si>
    <t>kgCO2e</t>
  </si>
  <si>
    <t>Emissões de Processos Industriais - emissões de processos industriais não relacionadas com a queima de combustíveis fósseis</t>
  </si>
  <si>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</si>
  <si>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Reporte aqui apenas as emissões que ocorrem dentro da área do projeto. As emissões associadas à produção de cimento, aço, cal e outros materiais adquiridos pelo promotor deverão ser reportadas na folha Aquisição de bens e serviços.</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</si>
  <si>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</si>
  <si>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t xml:space="preserve">(C) De seguida, dê uma designação à linha que vai preencher (Opcional) </t>
  </si>
  <si>
    <r>
      <t xml:space="preserve">(D) Selecione o </t>
    </r>
    <r>
      <rPr>
        <u/>
        <sz val="12"/>
        <color theme="1"/>
        <rFont val="Calibri"/>
        <family val="2"/>
        <scheme val="minor"/>
      </rPr>
      <t>setor industrial</t>
    </r>
    <r>
      <rPr>
        <sz val="12"/>
        <color theme="1"/>
        <rFont val="Calibri"/>
        <family val="2"/>
        <scheme val="minor"/>
      </rPr>
      <t xml:space="preserve"> da lista apresentada. </t>
    </r>
  </si>
  <si>
    <t xml:space="preserve">(E) Se selecionou "9. Outros", especifique qual o setor na coluna respetiva. </t>
  </si>
  <si>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</si>
  <si>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</si>
  <si>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</si>
  <si>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</si>
  <si>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</si>
  <si>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</si>
  <si>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t>Tabela 1.  Relato de Emissões de Processos Industriais</t>
  </si>
  <si>
    <t xml:space="preserve">Fase do projeto </t>
  </si>
  <si>
    <t>Designação da fonte (opcional)</t>
  </si>
  <si>
    <t>Setor industrial</t>
  </si>
  <si>
    <t>Caso tenha selecionado "9. Outros", especifique o setor</t>
  </si>
  <si>
    <t>Produção média anual do produto</t>
  </si>
  <si>
    <r>
      <t>Opção 1 - Fator de emissão (kg CO</t>
    </r>
    <r>
      <rPr>
        <b/>
        <vertAlign val="subscript"/>
        <sz val="12"/>
        <color theme="1"/>
        <rFont val="Calibri"/>
        <family val="2"/>
        <scheme val="minor"/>
      </rPr>
      <t>2</t>
    </r>
    <r>
      <rPr>
        <b/>
        <sz val="12"/>
        <color theme="1"/>
        <rFont val="Calibri"/>
        <family val="2"/>
        <scheme val="minor"/>
      </rPr>
      <t>e/ unid)</t>
    </r>
  </si>
  <si>
    <t>Opção 2 - Emissões de GEE</t>
  </si>
  <si>
    <t>Opção 3 - Emissões por gás</t>
  </si>
  <si>
    <t>Observações (indique como obteve os valores (fontes, breve descrição metodológica, pressupostos)</t>
  </si>
  <si>
    <r>
      <t>Emissões médias anuais de GEE (tCO</t>
    </r>
    <r>
      <rPr>
        <b/>
        <vertAlign val="subscript"/>
        <sz val="12"/>
        <rFont val="Calibri"/>
        <family val="2"/>
        <scheme val="minor"/>
      </rPr>
      <t>2</t>
    </r>
    <r>
      <rPr>
        <b/>
        <sz val="12"/>
        <rFont val="Calibri"/>
        <family val="2"/>
        <scheme val="minor"/>
      </rPr>
      <t>e/ano)</t>
    </r>
  </si>
  <si>
    <t>Se o seu valor for diferente do valor padrão, por favor indique aqui o seu valor</t>
  </si>
  <si>
    <t>Observações (indique como obteve o valor (fonte, breve descrição metodológica, pressupostos)</t>
  </si>
  <si>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</si>
  <si>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</si>
  <si>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</si>
  <si>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</si>
  <si>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Ala 2 da fábrica</t>
  </si>
  <si>
    <t>1. Produção de cimento</t>
  </si>
  <si>
    <t>t clínquer</t>
  </si>
  <si>
    <t>9. Outros</t>
  </si>
  <si>
    <r>
      <t>Emissões acumuladas de GEE (t CO</t>
    </r>
    <r>
      <rPr>
        <b/>
        <vertAlign val="subscript"/>
        <sz val="12"/>
        <color theme="0"/>
        <rFont val="Calibri"/>
        <family val="2"/>
        <scheme val="minor"/>
      </rPr>
      <t>2</t>
    </r>
    <r>
      <rPr>
        <b/>
        <sz val="12"/>
        <color theme="0"/>
        <rFont val="Calibri"/>
        <family val="2"/>
        <scheme val="minor"/>
      </rPr>
      <t>e)</t>
    </r>
  </si>
  <si>
    <t>Tabela vem dos fatores de emissão</t>
  </si>
  <si>
    <t>Processos industriais</t>
  </si>
  <si>
    <t>FE</t>
  </si>
  <si>
    <t>Unid</t>
  </si>
  <si>
    <t>Remoção</t>
  </si>
  <si>
    <t>(indique a unidade no campo ao lado)</t>
  </si>
  <si>
    <t>Opção 1</t>
  </si>
  <si>
    <t>Opção 2</t>
  </si>
  <si>
    <t>Opção 3</t>
  </si>
  <si>
    <t>Fator de emissão (kg CO2e/ unid)</t>
  </si>
  <si>
    <t>Emissões por gás (indique apenas as colunas que tem informação)</t>
  </si>
  <si>
    <r>
      <t>Emissões em CO</t>
    </r>
    <r>
      <rPr>
        <b/>
        <vertAlign val="subscript"/>
        <sz val="11"/>
        <rFont val="Calibri Light"/>
        <family val="2"/>
      </rPr>
      <t>2</t>
    </r>
    <r>
      <rPr>
        <b/>
        <sz val="11"/>
        <rFont val="Calibri Light"/>
        <family val="2"/>
      </rPr>
      <t>e (t)</t>
    </r>
  </si>
  <si>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</si>
  <si>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</si>
  <si>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</si>
  <si>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</si>
  <si>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</si>
  <si>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Esta folha tem três secções:</t>
  </si>
  <si>
    <t>A. Agricultura e pecuária</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</si>
  <si>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</si>
  <si>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</si>
  <si>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</si>
  <si>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C. Resíduos e águas residuais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</si>
  <si>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</si>
  <si>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</si>
  <si>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Se o projeto produz um produto, as emissões associadas ao fim de vida deste produto deverão ser reportadas na folha "Uso dos Produtos do Projeto". </t>
  </si>
  <si>
    <t>A. Agricultura, e pecuária (Secção apenas para reporte de emissões)</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</si>
  <si>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</si>
  <si>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</si>
  <si>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(F) Para o fator de emissão, o utilizador pode consultar FE respeitantes às atividades agrícolas nas Linhas guia do IPCC 2006, disponíveis, por capítulos, no seguinte link: https://www.ipcc-nggip.iges.or.jp/public/2006gl/vol4.html.</t>
  </si>
  <si>
    <t>(G) Todos os valores pedidos dizem respeito a valores médios anuais para a fase em questão</t>
  </si>
  <si>
    <r>
      <t>(H) No final desta secção são apresentadas as emissões médias anuais e acumuldas, em tCO</t>
    </r>
    <r>
      <rPr>
        <vertAlign val="subscript"/>
        <sz val="12"/>
        <rFont val="Calibri"/>
        <family val="2"/>
        <scheme val="minor"/>
      </rPr>
      <t>2</t>
    </r>
    <r>
      <rPr>
        <sz val="12"/>
        <rFont val="Calibri"/>
        <family val="2"/>
        <scheme val="minor"/>
      </rPr>
      <t>e.</t>
    </r>
  </si>
  <si>
    <t xml:space="preserve">Tabela 1.  Relato de outras emissões de processo - Agricultura, usos do solo e pecuária </t>
  </si>
  <si>
    <t>Setor / atividade</t>
  </si>
  <si>
    <t>Especifique a atividade selecionada</t>
  </si>
  <si>
    <t>Emissões (escolha uma das três opções abaixo)</t>
  </si>
  <si>
    <r>
      <t>Emissões em CO</t>
    </r>
    <r>
      <rPr>
        <b/>
        <vertAlign val="subscript"/>
        <sz val="12"/>
        <rFont val="Calibri"/>
        <family val="2"/>
        <scheme val="minor"/>
      </rPr>
      <t>2</t>
    </r>
    <r>
      <rPr>
        <b/>
        <sz val="12"/>
        <rFont val="Calibri"/>
        <family val="2"/>
        <scheme val="minor"/>
      </rPr>
      <t>e (t)</t>
    </r>
  </si>
  <si>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</si>
  <si>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</si>
  <si>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</si>
  <si>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Quantidade da atividade (média anual)</t>
  </si>
  <si>
    <t>Indique a unidade</t>
  </si>
  <si>
    <t>Observações</t>
  </si>
  <si>
    <t>Observações (indique a fonte do fator de emissão, ou método de cálculo e pressupostos)</t>
  </si>
  <si>
    <r>
      <t>GEE (kg CO</t>
    </r>
    <r>
      <rPr>
        <b/>
        <vertAlign val="subscript"/>
        <sz val="12"/>
        <color theme="1"/>
        <rFont val="Calibri"/>
        <family val="2"/>
        <scheme val="minor"/>
      </rPr>
      <t>2</t>
    </r>
    <r>
      <rPr>
        <b/>
        <sz val="12"/>
        <color theme="1"/>
        <rFont val="Calibri"/>
        <family val="2"/>
        <scheme val="minor"/>
      </rPr>
      <t>e) (média anual)</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</si>
  <si>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</si>
  <si>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</si>
  <si>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</si>
  <si>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t>Manada de vacas leiteiras</t>
  </si>
  <si>
    <t>Pecuária - Gestão de estrumes</t>
  </si>
  <si>
    <t>kg estrume/ano</t>
  </si>
  <si>
    <t>Número de cabeças de gado: xxx. Valor de produção de estrume/cabeça obtido da seguinte fonte: xxx</t>
  </si>
  <si>
    <t>kg CO2e / kg estrume</t>
  </si>
  <si>
    <t xml:space="preserve">Valor da fonte: xxx. </t>
  </si>
  <si>
    <t xml:space="preserve">B. Florestas e outros usos do solo </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</si>
  <si>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</si>
  <si>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</si>
  <si>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</si>
  <si>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</si>
  <si>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 xml:space="preserve">(H) Para a criação e manutenção de usos do solo, e no caso particular de espécies florestais, apenas se deve reportar as área florestais sem uso comercial da sua madeira, ou seja, sem abate previsto durante o projeto. </t>
  </si>
  <si>
    <t>(I) Se selecionou "terrenos inundados (albufeiras)", ser-lhe-á pedido que indique o tipo de clima na área onde a albufeira será instalada e a área - coluna E.</t>
  </si>
  <si>
    <t>Tabela 2.  Relato de outras emissões de processo - Alterações dos usos do solo e manutenção de áreas florestais</t>
  </si>
  <si>
    <t>Tipo de atividade</t>
  </si>
  <si>
    <t xml:space="preserve">B. </t>
  </si>
  <si>
    <t>C.</t>
  </si>
  <si>
    <t>D.</t>
  </si>
  <si>
    <t>E.</t>
  </si>
  <si>
    <t>F. Eliminação de usos do solo</t>
  </si>
  <si>
    <t>G. Criação ou manutenção de usos do solo</t>
  </si>
  <si>
    <t>H. Terrenos inundados (albufeiras)</t>
  </si>
  <si>
    <t>Categoria de uso do solo que será eliminada</t>
  </si>
  <si>
    <t>Área a eliminar no projeto (ha)</t>
  </si>
  <si>
    <t xml:space="preserve"> Categoria de uso do solo que será criada (1)</t>
  </si>
  <si>
    <t>Especifique o tipo de uso de solo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</si>
  <si>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</si>
  <si>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Área a criar com o projeto (ha)</t>
  </si>
  <si>
    <t>Tipo de clima onde se encontra a albufeira</t>
  </si>
  <si>
    <t>Área inundada (ha)</t>
  </si>
  <si>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</si>
  <si>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</si>
  <si>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t>Duração da fase de projeto (anos)</t>
  </si>
  <si>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</si>
  <si>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</si>
  <si>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</si>
  <si>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</si>
  <si>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</si>
  <si>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</si>
  <si>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</si>
  <si>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t>Eliminação de sobreiros para instalação elétrica</t>
  </si>
  <si>
    <t>Eliminação de usos de solo</t>
  </si>
  <si>
    <t>Sobreiro</t>
  </si>
  <si>
    <t>Desflorestação</t>
  </si>
  <si>
    <t>Culturas anuais de sequeiro</t>
  </si>
  <si>
    <t>Desflorestação (agricultura espaços naturais e seminaturais)</t>
  </si>
  <si>
    <t>Outros terrenos</t>
  </si>
  <si>
    <t>Desflorestação (pomares)</t>
  </si>
  <si>
    <t>Outras folhosas</t>
  </si>
  <si>
    <t>Castanheiro</t>
  </si>
  <si>
    <t>Outras resinosas</t>
  </si>
  <si>
    <t>Pinheiro-bravo</t>
  </si>
  <si>
    <t>Carvalhos</t>
  </si>
  <si>
    <t>Arbustos</t>
  </si>
  <si>
    <t>Todos os prados/pastagens</t>
  </si>
  <si>
    <t xml:space="preserve">(1) Apenas deverão ser reportadas categorias florestais se não for previsto o abate de árvores regular, nomeadamente, para comercialização da madeira florestal. </t>
  </si>
  <si>
    <t>(D) Selecione o tipo de tratamento/resíduo da lista apresentada e de seguida, indique se o tratamento se efetua nas instalações do projeto (emissões diretas) ou se é efetuado fora das instalações do projeto.</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</si>
  <si>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</si>
  <si>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</si>
  <si>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</si>
  <si>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</si>
  <si>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Tabela 3.  Relato de outras emissões de processo - residuos e águas residuais</t>
  </si>
  <si>
    <t>Tipo de tratamento / resíduo</t>
  </si>
  <si>
    <t>O tratamento do resíduo é efetuado nas instalações do projeto?</t>
  </si>
  <si>
    <t>Resíduo enviada para tratamento</t>
  </si>
  <si>
    <t>Quantidade (média anual)</t>
  </si>
  <si>
    <t>Opção 1 - fator de emissão de GEE não biogénicos</t>
  </si>
  <si>
    <r>
      <t>Opção 2 - Emissões não biogénicas, em kg CO</t>
    </r>
    <r>
      <rPr>
        <b/>
        <vertAlign val="subscript"/>
        <sz val="12"/>
        <color theme="1"/>
        <rFont val="Calibri"/>
        <family val="2"/>
        <scheme val="minor"/>
      </rPr>
      <t>2</t>
    </r>
    <r>
      <rPr>
        <b/>
        <sz val="12"/>
        <color theme="1"/>
        <rFont val="Calibri"/>
        <family val="2"/>
        <scheme val="minor"/>
      </rPr>
      <t>e</t>
    </r>
  </si>
  <si>
    <t>Opção 3 - Emissões não biogénicas, por gás</t>
  </si>
  <si>
    <r>
      <t>Fator de emissão  (kg CO</t>
    </r>
    <r>
      <rPr>
        <b/>
        <vertAlign val="subscript"/>
        <sz val="12"/>
        <color theme="1"/>
        <rFont val="Calibri"/>
        <family val="2"/>
        <scheme val="minor"/>
      </rPr>
      <t>2</t>
    </r>
    <r>
      <rPr>
        <b/>
        <sz val="12"/>
        <color theme="1"/>
        <rFont val="Calibri"/>
        <family val="2"/>
        <scheme val="minor"/>
      </rPr>
      <t>e/unidade) (1)</t>
    </r>
  </si>
  <si>
    <r>
      <t>GEE (kg CO</t>
    </r>
    <r>
      <rPr>
        <b/>
        <vertAlign val="subscript"/>
        <sz val="12"/>
        <color theme="1"/>
        <rFont val="Calibri"/>
        <family val="2"/>
        <scheme val="minor"/>
      </rPr>
      <t>2</t>
    </r>
    <r>
      <rPr>
        <b/>
        <sz val="12"/>
        <color theme="1"/>
        <rFont val="Calibri"/>
        <family val="2"/>
        <scheme val="minor"/>
      </rPr>
      <t>e) - média annual</t>
    </r>
  </si>
  <si>
    <r>
      <t>kg CO</t>
    </r>
    <r>
      <rPr>
        <b/>
        <vertAlign val="subscript"/>
        <sz val="12"/>
        <color theme="1"/>
        <rFont val="Calibri"/>
        <family val="2"/>
        <scheme val="minor"/>
      </rPr>
      <t>2</t>
    </r>
    <r>
      <rPr>
        <b/>
        <sz val="12"/>
        <color theme="1"/>
        <rFont val="Calibri"/>
        <family val="2"/>
        <scheme val="minor"/>
      </rPr>
      <t xml:space="preserve"> (média anual)</t>
    </r>
  </si>
  <si>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</si>
  <si>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</si>
  <si>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t>Tratamentos biológicos: digestão anaeróbica</t>
  </si>
  <si>
    <t>t resíduo sólido enviado para digestão anaeróbia</t>
  </si>
  <si>
    <t>Estima-se o envio de 1t por dia.</t>
  </si>
  <si>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</si>
  <si>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r>
      <t>Emissões médias anuais  (t CO</t>
    </r>
    <r>
      <rPr>
        <b/>
        <vertAlign val="subscript"/>
        <sz val="12"/>
        <color theme="0"/>
        <rFont val="Calibri"/>
        <family val="2"/>
        <scheme val="minor"/>
      </rPr>
      <t>2</t>
    </r>
    <r>
      <rPr>
        <b/>
        <sz val="12"/>
        <color theme="0"/>
        <rFont val="Calibri"/>
        <family val="2"/>
        <scheme val="minor"/>
      </rPr>
      <t>e/ano)</t>
    </r>
  </si>
  <si>
    <t>Total de outras emissões de processo</t>
  </si>
  <si>
    <t xml:space="preserve">       Emissões de GEE de agricultura e pecuária (inclui terrenos inundados)</t>
  </si>
  <si>
    <t xml:space="preserve">       Emissões de GEE de florestas e outros usos do solo</t>
  </si>
  <si>
    <t xml:space="preserve">              Criação ou manutenção de usos do solo</t>
  </si>
  <si>
    <t xml:space="preserve">              Eliminação de usos do solo</t>
  </si>
  <si>
    <t xml:space="preserve">       Emissões de resíduos e águas residuais</t>
  </si>
  <si>
    <t xml:space="preserve">              Emissões diretas</t>
  </si>
  <si>
    <t xml:space="preserve">              Emissões indiretas</t>
  </si>
  <si>
    <r>
      <t>Emissões acumuladas  (t CO</t>
    </r>
    <r>
      <rPr>
        <b/>
        <vertAlign val="subscript"/>
        <sz val="12"/>
        <color theme="0"/>
        <rFont val="Calibri"/>
        <family val="2"/>
        <scheme val="minor"/>
      </rPr>
      <t>2</t>
    </r>
    <r>
      <rPr>
        <b/>
        <sz val="12"/>
        <color theme="0"/>
        <rFont val="Calibri"/>
        <family val="2"/>
        <scheme val="minor"/>
      </rPr>
      <t>e)</t>
    </r>
  </si>
  <si>
    <t>Agricultura, usos de solo e pecuária</t>
  </si>
  <si>
    <t>Processos</t>
  </si>
  <si>
    <t>unidade do FE</t>
  </si>
  <si>
    <t>kgCO2e / kg estrume</t>
  </si>
  <si>
    <t>Pecuária - fermentação entérica</t>
  </si>
  <si>
    <t>cabeças de animais/ano</t>
  </si>
  <si>
    <t>kg CO2e / cabeças de animais</t>
  </si>
  <si>
    <t>kg CO2e / cabeças de animais/ano</t>
  </si>
  <si>
    <t>Pecuária - total (gestão de estrumes e fermentação entérica)</t>
  </si>
  <si>
    <t>cabeças de animais / ano</t>
  </si>
  <si>
    <t xml:space="preserve">kg CO2e / cabeças de animais </t>
  </si>
  <si>
    <t>kg CO2e / cabeças de animais / ano</t>
  </si>
  <si>
    <t>Queima de biomassa (queimadas, incêndios) - em área</t>
  </si>
  <si>
    <r>
      <t>m</t>
    </r>
    <r>
      <rPr>
        <vertAlign val="superscript"/>
        <sz val="11"/>
        <color theme="1"/>
        <rFont val="Calibri"/>
        <family val="2"/>
        <scheme val="minor"/>
      </rPr>
      <t>2</t>
    </r>
    <r>
      <rPr>
        <sz val="11"/>
        <color theme="1"/>
        <rFont val="Calibri"/>
        <family val="2"/>
        <scheme val="minor"/>
      </rPr>
      <t xml:space="preserve"> de área / ano</t>
    </r>
  </si>
  <si>
    <t xml:space="preserve">kg CO2e / m2 de área </t>
  </si>
  <si>
    <t>kg CO2e / m2 de área / ano</t>
  </si>
  <si>
    <t>Queima de biomassa (queimadas, incêndios) - em massa queimada</t>
  </si>
  <si>
    <t>kg de biomassa queimada / ano</t>
  </si>
  <si>
    <t>kg CO2e / kg de biomassa queimada</t>
  </si>
  <si>
    <t>kg CO2e / kg de biomassa queimada / ano</t>
  </si>
  <si>
    <t>Agricultura - Uso de cal</t>
  </si>
  <si>
    <t>kg de cal usada nos solos/ano</t>
  </si>
  <si>
    <t>kg CO2e / kg de cal usada nos solos</t>
  </si>
  <si>
    <t>kg CO2e / kg de cal usada nos solos/ano</t>
  </si>
  <si>
    <t>Agricultura - Uso de Ureia</t>
  </si>
  <si>
    <t>kg de ureia usada nos solos/ano</t>
  </si>
  <si>
    <t>kg CO2e / kg de ureia usada nos solos</t>
  </si>
  <si>
    <t>kg CO2e / kg de ureia usada nos solos/ano</t>
  </si>
  <si>
    <t>Agricultura - gestão de solos  kg de aditivo (fertilizantes, composto, estrume)</t>
  </si>
  <si>
    <t>kg de fertilizante azotado, composto ou estrume / ano</t>
  </si>
  <si>
    <t xml:space="preserve">kg CO2e / kg de fertilizante azotado, composto ou estrume </t>
  </si>
  <si>
    <t>kg CO2e / kg de fertilizante azotado, composto ou estrume / ano</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</si>
  <si>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</si>
  <si>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</si>
  <si>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 xml:space="preserve">kg CO2e / m2 de solo lavrado </t>
  </si>
  <si>
    <t>kg CO2e / m2 de solo lavrado /ano</t>
  </si>
  <si>
    <t>Inundação de terrenos (arroz)</t>
  </si>
  <si>
    <r>
      <t>m</t>
    </r>
    <r>
      <rPr>
        <vertAlign val="superscript"/>
        <sz val="11"/>
        <color theme="1"/>
        <rFont val="Calibri"/>
        <family val="2"/>
        <scheme val="minor"/>
      </rPr>
      <t>2</t>
    </r>
    <r>
      <rPr>
        <sz val="11"/>
        <color theme="1"/>
        <rFont val="Calibri"/>
        <family val="2"/>
        <scheme val="minor"/>
      </rPr>
      <t xml:space="preserve"> de área inundada</t>
    </r>
  </si>
  <si>
    <t>kg CO2e / m2 de área inundada</t>
  </si>
  <si>
    <t>Outras emissões agro-pecuárias</t>
  </si>
  <si>
    <t>(indicar unidade no campo ao lado)</t>
  </si>
  <si>
    <t>Inundação de terrenos (albufeiras)</t>
  </si>
  <si>
    <t>ha de área inundada</t>
  </si>
  <si>
    <t>kg CO2e / ha de área inundada</t>
  </si>
  <si>
    <t>Alterações aos usos de solo</t>
  </si>
  <si>
    <r>
      <t>m</t>
    </r>
    <r>
      <rPr>
        <vertAlign val="superscript"/>
        <sz val="11"/>
        <color theme="1"/>
        <rFont val="Calibri"/>
        <family val="2"/>
        <scheme val="minor"/>
      </rPr>
      <t>2</t>
    </r>
    <r>
      <rPr>
        <sz val="11"/>
        <color theme="1"/>
        <rFont val="Calibri"/>
        <family val="2"/>
        <scheme val="minor"/>
      </rPr>
      <t xml:space="preserve"> de área alterada / ano</t>
    </r>
  </si>
  <si>
    <t xml:space="preserve">kg CO2e / m2 de área alterada </t>
  </si>
  <si>
    <t>kg CO2e / m2 de área alterada / ano</t>
  </si>
  <si>
    <t>Sequestro de carbono</t>
  </si>
  <si>
    <r>
      <t>m</t>
    </r>
    <r>
      <rPr>
        <vertAlign val="superscript"/>
        <sz val="11"/>
        <color theme="1"/>
        <rFont val="Calibri"/>
        <family val="2"/>
        <scheme val="minor"/>
      </rPr>
      <t>2</t>
    </r>
    <r>
      <rPr>
        <sz val="11"/>
        <color theme="1"/>
        <rFont val="Calibri"/>
        <family val="2"/>
        <scheme val="minor"/>
      </rPr>
      <t xml:space="preserve"> de área de sequestro /ano</t>
    </r>
  </si>
  <si>
    <t xml:space="preserve">kg CO2e / m2 de área de sequestro </t>
  </si>
  <si>
    <t>kg CO2e / m2 de área de sequestro /ano</t>
  </si>
  <si>
    <t>Resíduos e águas residuais</t>
  </si>
  <si>
    <t>Fonte</t>
  </si>
  <si>
    <t>t resíduo sólido enviado para deposição</t>
  </si>
  <si>
    <t>t resíduo sólido enviado para compostagem</t>
  </si>
  <si>
    <t>NIR 2022</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</si>
  <si>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</si>
  <si>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</si>
  <si>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Diretas?</t>
  </si>
  <si>
    <t>Emissões de Resíduos e águas residuais</t>
  </si>
  <si>
    <t>Diretas</t>
  </si>
  <si>
    <t>Indiretas</t>
  </si>
  <si>
    <t>Geral</t>
  </si>
  <si>
    <t>Listas de tipo de atividade</t>
  </si>
  <si>
    <t>ha de área alterada / ano</t>
  </si>
  <si>
    <t>kg CO2e / ha de área alterada / ano</t>
  </si>
  <si>
    <t>Criação ou manutenção de usos do solo</t>
  </si>
  <si>
    <t>ha de área de sequestro /ano</t>
  </si>
  <si>
    <t>kg CO2e / ha de área de sequestro /ano</t>
  </si>
  <si>
    <t>Terrenos inundados (albufeiras)</t>
  </si>
  <si>
    <t>Sequestro de Anual C</t>
  </si>
  <si>
    <t>IFN6</t>
  </si>
  <si>
    <t>Table 6-1: Land-use categories used in the NIR</t>
  </si>
  <si>
    <t>Table 6-9: Fatores de cálculo IFN6</t>
  </si>
  <si>
    <t>Table 6-10: Mean Annual Increment per Forest Type (in pure and dominant stands)</t>
  </si>
  <si>
    <t>UNFCCC Category</t>
  </si>
  <si>
    <t>Categoria de uso do solo</t>
  </si>
  <si>
    <t>Descrição</t>
  </si>
  <si>
    <t>AGBf</t>
  </si>
  <si>
    <t>BGBf</t>
  </si>
  <si>
    <t>Volf</t>
  </si>
  <si>
    <t>BEFf</t>
  </si>
  <si>
    <t>RTSf</t>
  </si>
  <si>
    <t>Cf LB</t>
  </si>
  <si>
    <t>Cf litter</t>
  </si>
  <si>
    <t>Land-use Category Name</t>
  </si>
  <si>
    <t>MAIff m3/ha.y</t>
  </si>
  <si>
    <t>Table 6-9 - fatores de cálculo INF6</t>
  </si>
  <si>
    <t>Mm 3</t>
  </si>
  <si>
    <t>tdm/m3</t>
  </si>
  <si>
    <t>ad</t>
  </si>
  <si>
    <t>%</t>
  </si>
  <si>
    <t>Novos calculos Puro e dominantes (arvores vivas)</t>
  </si>
  <si>
    <t>Terrenos florestais</t>
  </si>
  <si>
    <t>Florestas dominadas pelo pinheiro bravo</t>
  </si>
  <si>
    <t>Florestas dominadas pelo sobreiro</t>
  </si>
  <si>
    <t>Florestas dominadas por espécies de eucalipto</t>
  </si>
  <si>
    <t>Pb</t>
  </si>
  <si>
    <t>Florestas dominadas por azinheiras</t>
  </si>
  <si>
    <t>Sb</t>
  </si>
  <si>
    <t>Florestas dominadas por outros carvalhos</t>
  </si>
  <si>
    <t>Ec</t>
  </si>
  <si>
    <t>Florestas dominadas por qualquer outra espécie de folha larga</t>
  </si>
  <si>
    <t>Az</t>
  </si>
  <si>
    <t>Florestas dominadas por pinheiro-manso</t>
  </si>
  <si>
    <t>Cv</t>
  </si>
  <si>
    <t>Outras coníferas</t>
  </si>
  <si>
    <t>Florestas dominadas por qualquer outra espécie de coníferas</t>
  </si>
  <si>
    <t>Fd</t>
  </si>
  <si>
    <t>Terras agrícolas</t>
  </si>
  <si>
    <t>Inclui todas as terras cultivadas com culturas anuais sem irrigação. Inclui os pousios integrados nas rotações de culturas</t>
  </si>
  <si>
    <t>Pm</t>
  </si>
  <si>
    <t>Culturas anuais irrigadas</t>
  </si>
  <si>
    <t>Inclui todas as terras cultivadas com culturas anuais que se encontram sob irrigação (exceto arroz) e estufas</t>
  </si>
  <si>
    <t>Table 6-16: Mean Annual Increments used for Other Land Uses</t>
  </si>
  <si>
    <t>Rd</t>
  </si>
  <si>
    <t>Arrozais</t>
  </si>
  <si>
    <t>Inclui todas as terras preparadas para a cultura do arroz</t>
  </si>
  <si>
    <t>Mean Anual Increments
for Other Land uses</t>
  </si>
  <si>
    <t>AGB</t>
  </si>
  <si>
    <t>BGB</t>
  </si>
  <si>
    <t>transition period
considered</t>
  </si>
  <si>
    <t>MAIff tC/ha.y</t>
  </si>
  <si>
    <t>Vinhas</t>
  </si>
  <si>
    <t>Inclui todas as superfícies utilizadas para o cultivo de uvas de mesa e/ou para vinho</t>
  </si>
  <si>
    <t>Olivais</t>
  </si>
  <si>
    <t>Inclui todas as superfícies utilizadas para o cultivo de Oliveira</t>
  </si>
  <si>
    <t>Outras culturas permanentes</t>
  </si>
  <si>
    <t>Inclui todas as superfícies utilizadas para o cultivo de todas as outras espécies de culturas lenhosas, incluindo pomares</t>
  </si>
  <si>
    <t>Prados e pastagens</t>
  </si>
  <si>
    <t>Inclui todas as terras cobertas por um coberto herbáceo permanente</t>
  </si>
  <si>
    <t>Zonas húmidas</t>
  </si>
  <si>
    <t>Inclui todas as terras permanente ou temporariamente cobertas de água, tais como zonas húmidas naturais, reservatórios de água e lagoas naturais interiores. Lagos e estuários</t>
  </si>
  <si>
    <t>Inclui todas as terras cobertas de vegetação lenhosa que não correspondem às definições de floresta ou de cultura permanente</t>
  </si>
  <si>
    <t>Inclui todos os terrenos que não se enquadram nas definições anteriores, tais como terrenos cobertos de rochas, dunas de areia, etc.</t>
  </si>
  <si>
    <t>Áreas urbanizadas</t>
  </si>
  <si>
    <t>Inclui todos os territórios artificiais, incluindo cidades e aldeias.
aldeias, indústria, estradas e caminhos-de-ferro, portos e aeroportos</t>
  </si>
  <si>
    <t>Massa molar CO2</t>
  </si>
  <si>
    <t>Massa molar C</t>
  </si>
  <si>
    <t>Determinação de ganhos em carbono por área por ano</t>
  </si>
  <si>
    <t>Classes Usos do Solo</t>
  </si>
  <si>
    <t>MAI (MAIff m3/ha.ano)</t>
  </si>
  <si>
    <t>MAI (MAIff tC/ano)</t>
  </si>
  <si>
    <t>BEF (tdm/m3)</t>
  </si>
  <si>
    <t>RTS</t>
  </si>
  <si>
    <t>1+RTS</t>
  </si>
  <si>
    <t>Cf</t>
  </si>
  <si>
    <t>Crescimento anual t C/(ha.ano)</t>
  </si>
  <si>
    <t>Crescimento anual t CO2eq/(ha.ano)</t>
  </si>
  <si>
    <t>Espécie</t>
  </si>
  <si>
    <r>
      <t>t CO</t>
    </r>
    <r>
      <rPr>
        <b/>
        <vertAlign val="subscript"/>
        <sz val="10"/>
        <color theme="0"/>
        <rFont val="Poppins"/>
      </rPr>
      <t>2eq</t>
    </r>
    <r>
      <rPr>
        <b/>
        <sz val="10"/>
        <color theme="0"/>
        <rFont val="Poppins"/>
      </rPr>
      <t>/ha</t>
    </r>
  </si>
  <si>
    <t>Construção e fase preparatória</t>
  </si>
  <si>
    <t>Eucalipto</t>
  </si>
  <si>
    <t>Azinheira</t>
  </si>
  <si>
    <t>Pinheiro-manso</t>
  </si>
  <si>
    <t>Alfarrobeira</t>
  </si>
  <si>
    <t>Acácias</t>
  </si>
  <si>
    <t>ACRESCENTAR</t>
  </si>
  <si>
    <t>Perdas de Biomassa</t>
  </si>
  <si>
    <t>Table 6-17: Average Carbon Stocks in Living Biomass and Litter per Land Use Type</t>
  </si>
  <si>
    <t>Above Ground Biomass</t>
  </si>
  <si>
    <t>Below Ground Biomass</t>
  </si>
  <si>
    <t>Litter</t>
  </si>
  <si>
    <t>All years</t>
  </si>
  <si>
    <t>GgC/1.000ha</t>
  </si>
  <si>
    <t>Forest Land</t>
  </si>
  <si>
    <t>Cropland</t>
  </si>
  <si>
    <t>Grassland</t>
  </si>
  <si>
    <t>Wetlands</t>
  </si>
  <si>
    <t>Other Land</t>
  </si>
  <si>
    <t>Settlements</t>
  </si>
  <si>
    <t>Carbono armazenado por área (NIR 2023)</t>
  </si>
  <si>
    <t>Classes NIR</t>
  </si>
  <si>
    <t>AGB (GgC/1.000ha)</t>
  </si>
  <si>
    <t>BGB (GgC/1.000ha)</t>
  </si>
  <si>
    <t>Average Carbon stock (t C/ha)</t>
  </si>
  <si>
    <t>Average Carbon stock 
t CO2 eq/há</t>
  </si>
  <si>
    <t>Albufeiras</t>
  </si>
  <si>
    <t xml:space="preserve">TABLE 3A.2
CH4 MEASURED EMISSIONS FOR FLOODED LAND
</t>
  </si>
  <si>
    <t>Climate</t>
  </si>
  <si>
    <t xml:space="preserve">Diffusive Emissions (ice-free period)
Ef(CH4)diff (kg CH4 ha-1 day-1) </t>
  </si>
  <si>
    <t>Median</t>
  </si>
  <si>
    <t>Min</t>
  </si>
  <si>
    <t>Max</t>
  </si>
  <si>
    <t xml:space="preserve">Temperado frio, húmido </t>
  </si>
  <si>
    <t>Temperado quente, húmido</t>
  </si>
  <si>
    <t xml:space="preserve">Temperado quente, seco </t>
  </si>
  <si>
    <t>Sequestro de Carbono</t>
  </si>
  <si>
    <r>
      <t>Sequestro de carbono (tCO</t>
    </r>
    <r>
      <rPr>
        <b/>
        <vertAlign val="subscript"/>
        <sz val="10"/>
        <rFont val="Poppins"/>
      </rPr>
      <t>2</t>
    </r>
    <r>
      <rPr>
        <b/>
        <sz val="10"/>
        <rFont val="Poppins"/>
      </rPr>
      <t>eq/ano)</t>
    </r>
  </si>
  <si>
    <t>Perda de Biomassa</t>
  </si>
  <si>
    <t>Perda média de carbono armazenado t CO2 eq</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</si>
  <si>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</si>
  <si>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</si>
  <si>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t>Esta folha tem duas partes:</t>
  </si>
  <si>
    <t>A. Eletricidade adquirida</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</si>
  <si>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</si>
  <si>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B. Energia térmica</t>
  </si>
  <si>
    <t xml:space="preserve">Reporte aqui as emissões relacionadas com a produção de quente, frio ou vapor a virem a ser adquiridos para o projeto. Secção de reporte. </t>
  </si>
  <si>
    <t xml:space="preserve">A. Eletricidade adquirida </t>
  </si>
  <si>
    <t>(A) comece por indicar a fase do projeto a que a linha diz respeito.</t>
  </si>
  <si>
    <r>
      <t xml:space="preserve">(B) A unidade de entrada para os cálculos é </t>
    </r>
    <r>
      <rPr>
        <b/>
        <sz val="12"/>
        <rFont val="Calibri"/>
        <family val="2"/>
        <scheme val="minor"/>
      </rPr>
      <t>MWh</t>
    </r>
    <r>
      <rPr>
        <sz val="12"/>
        <rFont val="Calibri"/>
        <family val="2"/>
        <scheme val="minor"/>
      </rPr>
      <t xml:space="preserve"> (MegaWatt-hora).</t>
    </r>
  </si>
  <si>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</si>
  <si>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</si>
  <si>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</si>
  <si>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Tabela 1.  Eletricidade adquirida à rede</t>
  </si>
  <si>
    <t>Descrição (opcional)</t>
  </si>
  <si>
    <t>Compra média anual de eletricidade (MWh/ano)</t>
  </si>
  <si>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</si>
  <si>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</si>
  <si>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t>Veículo elétrico 1</t>
  </si>
  <si>
    <t>TSA PE</t>
  </si>
  <si>
    <t>B. Energia térmica (secção de reporte)</t>
  </si>
  <si>
    <t>(A) Esta secção da ferramenta permite calcular as emissões relacionadas ao consumo de energia térmica contratada (i.e., comprada a terceiros).</t>
  </si>
  <si>
    <t xml:space="preserve">(B) Para cada linha, relate a quantidade de energia comprada e o respetivo fator de emissão. Sempre que o tipo de energia ou fator de emissão forem diferentes, mude de linha. </t>
  </si>
  <si>
    <t xml:space="preserve">(C) Os fatores de emissão deverão ser fornecidos pela empresa fornecedora de energia térmica. </t>
  </si>
  <si>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</si>
  <si>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t>(E) Utilize os botões "+" à esquerda para escolher as subsecções da ferramenta onde deseja inserir informações e para libertar mais linhas nas tabelas de entrada de dados.</t>
  </si>
  <si>
    <t>Tabela 2.  Energia térmica (quente e frio) comprada</t>
  </si>
  <si>
    <t>Descrição da Fonte (opcional)</t>
  </si>
  <si>
    <t>Média anual de energia térmica adquirida (MWh/ano)</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</si>
  <si>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</si>
  <si>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Observações (indique a fonte ou o método e pressupostos para a determinação do fator de emissão)</t>
  </si>
  <si>
    <r>
      <t>Emissões médias anuais de GEE (tCO</t>
    </r>
    <r>
      <rPr>
        <b/>
        <vertAlign val="subscript"/>
        <sz val="12"/>
        <color theme="1"/>
        <rFont val="Calibri"/>
        <family val="2"/>
        <scheme val="minor"/>
      </rPr>
      <t>2</t>
    </r>
    <r>
      <rPr>
        <b/>
        <sz val="12"/>
        <color theme="1"/>
        <rFont val="Calibri"/>
        <family val="2"/>
        <scheme val="minor"/>
      </rPr>
      <t xml:space="preserve"> e/ano)</t>
    </r>
  </si>
  <si>
    <t>Compra de vapor à empresa x, meses Jan-Julho</t>
  </si>
  <si>
    <t>Valor cedido pelo fornecedor a contratar</t>
  </si>
  <si>
    <t xml:space="preserve">(1) Pode obter este junto do seu fornecedor de energia térmica. </t>
  </si>
  <si>
    <t xml:space="preserve">Emissões de GEE elétricas e térmicas adquiridas </t>
  </si>
  <si>
    <t>Emissões de eletricidade adquirida</t>
  </si>
  <si>
    <t xml:space="preserve">               Fração proveniente do transporte em ferrovia relatado em combustão móvel</t>
  </si>
  <si>
    <t>Emissões de energia térmica adquirida</t>
  </si>
  <si>
    <r>
      <t>Emissões acumuladas do projeto (tCO</t>
    </r>
    <r>
      <rPr>
        <b/>
        <vertAlign val="subscript"/>
        <sz val="12"/>
        <color theme="0"/>
        <rFont val="Calibri"/>
        <family val="2"/>
        <scheme val="minor"/>
      </rPr>
      <t>2</t>
    </r>
    <r>
      <rPr>
        <b/>
        <sz val="12"/>
        <color theme="0"/>
        <rFont val="Calibri"/>
        <family val="2"/>
        <scheme val="minor"/>
      </rPr>
      <t>e)</t>
    </r>
  </si>
  <si>
    <t>Duração em anos</t>
  </si>
  <si>
    <t>Estimativa de FE médio para cada fase de projeto</t>
  </si>
  <si>
    <t>Ano</t>
  </si>
  <si>
    <t>Fator (tCO2 eq/MWh )</t>
  </si>
  <si>
    <t>Percentagem de renováveis no mix energético Português</t>
  </si>
  <si>
    <t>Ano i</t>
  </si>
  <si>
    <t>Ano fim</t>
  </si>
  <si>
    <t>FE i (tCO2e/kWh)</t>
  </si>
  <si>
    <t>FE fim</t>
  </si>
  <si>
    <t>FE médio</t>
  </si>
  <si>
    <t>Posterior a 2050</t>
  </si>
  <si>
    <t>Localização</t>
  </si>
  <si>
    <t>Mercado</t>
  </si>
  <si>
    <t>Emissões médias anuais de GEE (toneladas métricas)</t>
  </si>
  <si>
    <t>Total (toneladas métricas)</t>
  </si>
  <si>
    <t xml:space="preserve">Esta folha deverá ser preenchida se houver lugar à produção de energia elétrica a partir de fontes de energia renovável, como instalação de painéis fotovoltaicos ou aerogeradores, em projetos ligados à rede elétrica. </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</si>
  <si>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</si>
  <si>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A. Emissões evitadas de projetos de eletricidade renovável ligados à rede elétrica</t>
  </si>
  <si>
    <t xml:space="preserve">Ferramenta de cálculo para projetos de instalação de produção elétrica de origem renovável, desde que ligados à rede. </t>
  </si>
  <si>
    <t xml:space="preserve">B. Outras emissões evitadas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</si>
  <si>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</si>
  <si>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</si>
  <si>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</si>
  <si>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</si>
  <si>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</si>
  <si>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</si>
  <si>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Ano de entrada em funcionamento</t>
  </si>
  <si>
    <t>Produção média anual esperada com o projeto de produção de eletricidade (MWh/ano)</t>
  </si>
  <si>
    <r>
      <t>Fator de emissão da eletricidade consumida (tCO</t>
    </r>
    <r>
      <rPr>
        <b/>
        <vertAlign val="subscript"/>
        <sz val="12"/>
        <rFont val="Calibri"/>
        <family val="2"/>
        <scheme val="minor"/>
      </rPr>
      <t>2</t>
    </r>
    <r>
      <rPr>
        <b/>
        <sz val="12"/>
        <rFont val="Calibri"/>
        <family val="2"/>
        <scheme val="minor"/>
      </rPr>
      <t>e/MWh)</t>
    </r>
  </si>
  <si>
    <r>
      <t>Emissões de GEE evitadas no primeiro ano (tCO</t>
    </r>
    <r>
      <rPr>
        <b/>
        <vertAlign val="subscript"/>
        <sz val="12"/>
        <rFont val="Calibri"/>
        <family val="2"/>
        <scheme val="minor"/>
      </rPr>
      <t>2</t>
    </r>
    <r>
      <rPr>
        <b/>
        <sz val="12"/>
        <rFont val="Calibri"/>
        <family val="2"/>
        <scheme val="minor"/>
      </rPr>
      <t>e)</t>
    </r>
  </si>
  <si>
    <t xml:space="preserve">Anos em funcionamento </t>
  </si>
  <si>
    <t>Ano de fim da fase</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</si>
  <si>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</si>
  <si>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</si>
  <si>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t>B. Outras emissões evitadas (folha de reporte)</t>
  </si>
  <si>
    <r>
      <t>(B) comece por indicar a</t>
    </r>
    <r>
      <rPr>
        <u/>
        <sz val="12"/>
        <rFont val="Calibri"/>
        <family val="2"/>
        <scheme val="minor"/>
      </rPr>
      <t xml:space="preserve"> fase do projeto</t>
    </r>
    <r>
      <rPr>
        <sz val="12"/>
        <rFont val="Calibri"/>
        <family val="2"/>
        <scheme val="minor"/>
      </rPr>
      <t xml:space="preserve"> a que a linha diz respeito.</t>
    </r>
  </si>
  <si>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</si>
  <si>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</si>
  <si>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</si>
  <si>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</si>
  <si>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</si>
  <si>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</si>
  <si>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</si>
  <si>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2 - Outras emissões evitadas</t>
  </si>
  <si>
    <t>Designação do projeto</t>
  </si>
  <si>
    <t>Breve descrição deste projeto (incluir número de anos de funcionamento de projeto)</t>
  </si>
  <si>
    <t>Definição do contrafactual - cenário sem projeto</t>
  </si>
  <si>
    <r>
      <t>Emissões de GEE acumuladas do contrafactual - (tCO</t>
    </r>
    <r>
      <rPr>
        <b/>
        <vertAlign val="subscript"/>
        <sz val="12"/>
        <rFont val="Calibri"/>
        <family val="2"/>
        <scheme val="minor"/>
      </rPr>
      <t>2</t>
    </r>
    <r>
      <rPr>
        <b/>
        <sz val="12"/>
        <rFont val="Calibri"/>
        <family val="2"/>
        <scheme val="minor"/>
      </rPr>
      <t>e/projeto)</t>
    </r>
  </si>
  <si>
    <t>Descrição de como foi definido e estimado o contrafactual</t>
  </si>
  <si>
    <r>
      <t>Emissões de GEE acumuladas do projeto - (tCO</t>
    </r>
    <r>
      <rPr>
        <b/>
        <vertAlign val="subscript"/>
        <sz val="12"/>
        <rFont val="Calibri"/>
        <family val="2"/>
        <scheme val="minor"/>
      </rPr>
      <t>2</t>
    </r>
    <r>
      <rPr>
        <b/>
        <sz val="12"/>
        <rFont val="Calibri"/>
        <family val="2"/>
        <scheme val="minor"/>
      </rPr>
      <t>e)</t>
    </r>
  </si>
  <si>
    <t>Descrição de como foram estimadas as emissões do projeto</t>
  </si>
  <si>
    <r>
      <t>Emissões de GEE acumuladas evitadas (i.e., com o projeto) - (tCO</t>
    </r>
    <r>
      <rPr>
        <b/>
        <vertAlign val="subscript"/>
        <sz val="12"/>
        <rFont val="Calibri"/>
        <family val="2"/>
        <scheme val="minor"/>
      </rPr>
      <t>2</t>
    </r>
    <r>
      <rPr>
        <b/>
        <sz val="12"/>
        <rFont val="Calibri"/>
        <family val="2"/>
        <scheme val="minor"/>
      </rPr>
      <t>e)</t>
    </r>
  </si>
  <si>
    <t>Central de digestão anaeróbia</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</si>
  <si>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</si>
  <si>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</si>
  <si>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Os efeitos em termos de emissões considerados foram os efeitos diretos em termos de (…), e os efeitos indiretos em termos de (…). Os cálculos foram efetuados considerando o modelo A, (Peter and Charles, 2022).</t>
  </si>
  <si>
    <t xml:space="preserve">Uso da calcluladora de GEE para projetos </t>
  </si>
  <si>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</si>
  <si>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</si>
  <si>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Emissões de GEE</t>
  </si>
  <si>
    <t xml:space="preserve">Aquisição de bens e serviços
</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</si>
  <si>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</si>
  <si>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(C) O tipo de bem a que a linha se refere. </t>
  </si>
  <si>
    <t xml:space="preserve">(D) Dependendo do tipo de bem que selecionou, poderá ter de preencher a coluna C. Se a coluna C. ficar azul, deverá especificar o Bem em questão. </t>
  </si>
  <si>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</si>
  <si>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</si>
  <si>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</si>
  <si>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Tabela 1.  Relato de produtos e serviços ou bens de capital adquiridos</t>
  </si>
  <si>
    <t xml:space="preserve">A. Fase do projeto </t>
  </si>
  <si>
    <t xml:space="preserve">B. Produtos e serviços, bens de capital ou combustíveis adquiridos </t>
  </si>
  <si>
    <t>C. Caso esta coluna se encontre azul, especifique o bem que selecionou em B.</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</si>
  <si>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</si>
  <si>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</si>
  <si>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Caso não exista valor padrão ou o seu valor for diferente deste, indique aqui o seu valor</t>
  </si>
  <si>
    <t>Vidro</t>
  </si>
  <si>
    <t>t vidro</t>
  </si>
  <si>
    <t>Valor obtido da fábrica x em Aveiro</t>
  </si>
  <si>
    <t>Aluminio - Cabos MT</t>
  </si>
  <si>
    <t>kg Aluminio</t>
  </si>
  <si>
    <t>inventoryofcarbonandenergy - 2008 - university of bath</t>
  </si>
  <si>
    <t>XLPE - Cabos MT</t>
  </si>
  <si>
    <t>kg XLPE</t>
  </si>
  <si>
    <t>Aerogeradores</t>
  </si>
  <si>
    <t>aerogeradores</t>
  </si>
  <si>
    <t>LCA Report - EPD of a Nordex wind
farm with Delta4000
N163/6.X turbines</t>
  </si>
  <si>
    <t>Produto</t>
  </si>
  <si>
    <t>Fertilizantes</t>
  </si>
  <si>
    <r>
      <t>kg CO</t>
    </r>
    <r>
      <rPr>
        <vertAlign val="subscript"/>
        <sz val="11"/>
        <color theme="1"/>
        <rFont val="Calibri"/>
        <family val="2"/>
        <scheme val="minor"/>
      </rPr>
      <t>2</t>
    </r>
    <r>
      <rPr>
        <sz val="11"/>
        <color theme="1"/>
        <rFont val="Calibri"/>
        <family val="2"/>
        <scheme val="minor"/>
      </rPr>
      <t>e / unid</t>
    </r>
  </si>
  <si>
    <t>Outros bens e serviços</t>
  </si>
  <si>
    <t>Equipamentos e outros bens de capital</t>
  </si>
  <si>
    <t xml:space="preserve">Uso dos produtos do projeto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</si>
  <si>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</si>
  <si>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</si>
  <si>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</si>
  <si>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</si>
  <si>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 xml:space="preserve">(E) De seguida, indique a produção média anual do produto e o tempo de vida do produto (em anos). O tempo de vida deve ser arredondado para cima, ou seja, se for inferior a um ano, deve indicar 1, se inferior a dois anos, deve indicar 2, etc. </t>
  </si>
  <si>
    <t xml:space="preserve">(F) Ser-lhe-á pedido que indique o fator de emissão de GEE, por ano, por produto, que espera ter. Este fator de emissão diz respeito à tipologia de emissões indicada em C. Assim: </t>
  </si>
  <si>
    <t>Tipologia de emissões a reportar</t>
  </si>
  <si>
    <t>O fator de emissão "E." refere-se a:</t>
  </si>
  <si>
    <t>(G) Indique como obteve o fator de emissão, nomeadamente, a fonte do valor, metodologias e pressupostos utilizados</t>
  </si>
  <si>
    <t>Tabela 1.  Relato para as emissões associadas aos produtos produzidos pelo projeto</t>
  </si>
  <si>
    <t>B. Produto produzido pelo projeto</t>
  </si>
  <si>
    <t>C. Tipologia de emissões a reportar</t>
  </si>
  <si>
    <t>D. Produção média anual do Produto</t>
  </si>
  <si>
    <r>
      <t>E. Fator de emissão (kg CO</t>
    </r>
    <r>
      <rPr>
        <b/>
        <vertAlign val="subscript"/>
        <sz val="12"/>
        <color theme="1"/>
        <rFont val="Calibri"/>
        <family val="2"/>
        <scheme val="minor"/>
      </rPr>
      <t>2</t>
    </r>
    <r>
      <rPr>
        <b/>
        <sz val="12"/>
        <color theme="1"/>
        <rFont val="Calibri"/>
        <family val="2"/>
        <scheme val="minor"/>
      </rPr>
      <t>e/ por cada unidade)</t>
    </r>
  </si>
  <si>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</si>
  <si>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</si>
  <si>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Tempo de vida do produto (anos) (1)</t>
  </si>
  <si>
    <t>Veículos automóveis a gasóleo</t>
  </si>
  <si>
    <t>Emissões do uso do produto</t>
  </si>
  <si>
    <t>número de veículos</t>
  </si>
  <si>
    <t>kg CO2e / ano.número de veículos</t>
  </si>
  <si>
    <t>Valor teve em conta as distâncias médias percorridas por veículos por ano em Portugal (CENSUS 21), numa condução média urbana.</t>
  </si>
  <si>
    <t xml:space="preserve">(1) Arredondar o valor para cima, por exemplo, se o tempo de vida for inferior a um ano, deverá indicar 1. </t>
  </si>
  <si>
    <t>Fator de emissão refere-se a:</t>
  </si>
  <si>
    <t>Emissões do tratamento final do produto</t>
  </si>
  <si>
    <t>Emissões do processo de tratamento do produto (efetuado por terceiros)</t>
  </si>
  <si>
    <t>Emissões do fim de vida do produto</t>
  </si>
  <si>
    <t>Emissões do fim de vida do produto (i.e., emissões de GEE do tratamento e destino final)</t>
  </si>
  <si>
    <r>
      <t>Fator de emissão (kg CO</t>
    </r>
    <r>
      <rPr>
        <vertAlign val="subscript"/>
        <sz val="11"/>
        <color theme="1"/>
        <rFont val="Calibri"/>
        <family val="2"/>
        <scheme val="minor"/>
      </rPr>
      <t>2</t>
    </r>
    <r>
      <rPr>
        <sz val="11"/>
        <color theme="1"/>
        <rFont val="Calibri"/>
        <family val="2"/>
        <scheme val="minor"/>
      </rPr>
      <t>e/km)</t>
    </r>
  </si>
  <si>
    <t>km</t>
  </si>
  <si>
    <t>km/ano</t>
  </si>
  <si>
    <t>Distância média</t>
  </si>
  <si>
    <t>Número de Funcionários envolvidos no projeto</t>
  </si>
  <si>
    <t>emissões kg</t>
  </si>
  <si>
    <t>tonelada/ano</t>
  </si>
  <si>
    <t>tonelada</t>
  </si>
  <si>
    <t>Resultados: Sumário de emissões</t>
  </si>
  <si>
    <t>Emissões médias anuais e acumuladas por fase do projeto e por emissões diretas / indiretas</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</si>
  <si>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</si>
  <si>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</si>
  <si>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EMISSÕES DIRETAS sem usos do solo</t>
  </si>
  <si>
    <t>EMISSÕES INDIRETAS DE ELETRICIDADE</t>
  </si>
  <si>
    <t>OUTRAS EMISSÕES INDIRETAS</t>
  </si>
  <si>
    <t>TOTAL</t>
  </si>
  <si>
    <t>USOS DO SOLO</t>
  </si>
  <si>
    <t>TOTAL COM USOS DO SOLO</t>
  </si>
  <si>
    <t xml:space="preserve">EMISSÕES EVITADAS </t>
  </si>
  <si>
    <t>Resultados por categoria de emissões</t>
  </si>
  <si>
    <r>
      <t>Total (tCO</t>
    </r>
    <r>
      <rPr>
        <b/>
        <vertAlign val="subscript"/>
        <sz val="12"/>
        <rFont val="Calibri"/>
        <family val="2"/>
        <scheme val="minor"/>
      </rPr>
      <t>2</t>
    </r>
    <r>
      <rPr>
        <b/>
        <sz val="12"/>
        <rFont val="Calibri"/>
        <family val="2"/>
        <scheme val="minor"/>
      </rPr>
      <t>e)</t>
    </r>
  </si>
  <si>
    <t>média anual</t>
  </si>
  <si>
    <t>acumulado</t>
  </si>
  <si>
    <t>Emissões diretas (sem usos do solo)</t>
  </si>
  <si>
    <t>Combustão Estacionária</t>
  </si>
  <si>
    <t>Combustão Móvel</t>
  </si>
  <si>
    <t>Emissões Fugitivas</t>
  </si>
  <si>
    <t>Processos Industriais</t>
  </si>
  <si>
    <t>Agricultura e pecuária</t>
  </si>
  <si>
    <t>Alterações aos usos do solo</t>
  </si>
  <si>
    <t>Emissões indiretas de eletricidade e calor</t>
  </si>
  <si>
    <t>Eletricidade em edifícios</t>
  </si>
  <si>
    <t>Eletricidade em ferrovia</t>
  </si>
  <si>
    <t>Energia térmica</t>
  </si>
  <si>
    <t>Outras emissões indiretas</t>
  </si>
  <si>
    <t>Aquisição de bens e serviços</t>
  </si>
  <si>
    <t>Emissões indiretas da produção de combustíveis</t>
  </si>
  <si>
    <t>Transporte a montante do projeto</t>
  </si>
  <si>
    <t>Produção de resíduos e águas residuais</t>
  </si>
  <si>
    <t>Deslocações casa-trabalho</t>
  </si>
  <si>
    <t>Transporte a jusante do projeto</t>
  </si>
  <si>
    <t>Uso dos produtos do projeto</t>
  </si>
  <si>
    <t>Total sem usos do solo</t>
  </si>
  <si>
    <t>Emissões evitadas</t>
  </si>
  <si>
    <t>Secção 0 - Dados gerais</t>
  </si>
  <si>
    <t>Variável</t>
  </si>
  <si>
    <t>Ano de fim de fase e duração destas, em anos</t>
  </si>
  <si>
    <t>anos</t>
  </si>
  <si>
    <t>Definido pela equipa, 2023</t>
  </si>
  <si>
    <t xml:space="preserve">Secção 1 - Fatores de emissão para a combustão estacionária </t>
  </si>
  <si>
    <t>Setores</t>
  </si>
  <si>
    <t>Produção de combustíveis ou eletricidade</t>
  </si>
  <si>
    <t>Produção de painéis fotovoltaicos ou parques eólicos; industria esxtrativa, minas e pedreiras. Exploração de centros de mobilidade como portos, aeroportos</t>
  </si>
  <si>
    <t>Consumos em estabelecimentos comerciais e escritórios</t>
  </si>
  <si>
    <t>Emissões das explorações pecuárias, agrícolas, florestais, loteamentos urbanos</t>
  </si>
  <si>
    <t>Combustível correspondente adotado pelo IPCC</t>
  </si>
  <si>
    <t>Poder Calorífico
Inferior (PCI)</t>
  </si>
  <si>
    <t>Fatores de Emissão</t>
  </si>
  <si>
    <t>Fatores de Emissão (unidades originais) - IPCC (2006)</t>
  </si>
  <si>
    <t>FE produção de combustível (kgGEE/unid)</t>
  </si>
  <si>
    <t>Definições dos combustíveis</t>
  </si>
  <si>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</si>
  <si>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</si>
  <si>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t>(MJ/unid)</t>
  </si>
  <si>
    <t>(kg/TJ)</t>
  </si>
  <si>
    <r>
      <t>CO</t>
    </r>
    <r>
      <rPr>
        <b/>
        <vertAlign val="subscript"/>
        <sz val="12"/>
        <color theme="0"/>
        <rFont val="Calibri"/>
        <family val="2"/>
        <scheme val="minor"/>
      </rPr>
      <t>2</t>
    </r>
    <r>
      <rPr>
        <b/>
        <sz val="12"/>
        <color theme="0"/>
        <rFont val="Calibri"/>
        <family val="2"/>
        <scheme val="minor"/>
      </rPr>
      <t xml:space="preserve"> (kg/un)</t>
    </r>
  </si>
  <si>
    <t>Antracite</t>
  </si>
  <si>
    <t>Anthracite</t>
  </si>
  <si>
    <t>Toneladas</t>
  </si>
  <si>
    <t>Despacho n.º 17313/2008</t>
  </si>
  <si>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</si>
  <si>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Alcatrão de hulha</t>
  </si>
  <si>
    <t>Coal Tar</t>
  </si>
  <si>
    <t>Betume</t>
  </si>
  <si>
    <t>Bitumen</t>
  </si>
  <si>
    <t>Briquetes de linhite</t>
  </si>
  <si>
    <t>Brown coal briquettes</t>
  </si>
  <si>
    <t>Combustível composto manufacturado a partir de finos de hulha com adição de um aglomerante. A quantidade de briquetes produzida pode, assim, ser ligeiramente mais elevada que a quantidade efectiva de hulha consumida no processo de transformação.</t>
  </si>
  <si>
    <t>Ceras Parafínicas</t>
  </si>
  <si>
    <t>Paraffin Waxes</t>
  </si>
  <si>
    <t>Despacho n.º 17313/2009</t>
  </si>
  <si>
    <t>Despacho n.º 17313/2008 / IPCC 2006</t>
  </si>
  <si>
    <t>Carvão de coque</t>
  </si>
  <si>
    <t>Coking Coal</t>
  </si>
  <si>
    <t>Hulha betuminosa com uma qualidade que permite a produção de um coque susceptível de utilização em altos-fornos. O seu poder calorífico superior ultrapassa 23 865 kJ/kg (5700 kcal/kg), medido sem cinzas, mas com humidade.</t>
  </si>
  <si>
    <t>Coque de forno de coque e coque de linhite</t>
  </si>
  <si>
    <t>Coke Oven Coke and Lignite Coke</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</si>
  <si>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</si>
  <si>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Coque de Petróleo</t>
  </si>
  <si>
    <t>Petroleum Coke</t>
  </si>
  <si>
    <t>Etano</t>
  </si>
  <si>
    <t>Ethane</t>
  </si>
  <si>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</si>
  <si>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t>Fuelóleo</t>
  </si>
  <si>
    <t>Residual Fuel Oil</t>
  </si>
  <si>
    <t>Despacho n.º 17313/2008; Densidade: APA, https://apambiente.pt/sites/default/files/_Clima/CELE/Tabelas_Fatores_Calculo/tabela_densidades_combustiveis_2013.pdf</t>
  </si>
  <si>
    <t>Gás de Alto Forno</t>
  </si>
  <si>
    <t>Blast furnace gas</t>
  </si>
  <si>
    <t>Subproduto da produção de aço numa fornalha de oxigénio, recuperado à saída da fornalha. O gás é igualmente conhecido como gás de conversor, gás LD ou gás BOS</t>
  </si>
  <si>
    <t xml:space="preserve">Gás de Coqueria </t>
  </si>
  <si>
    <t>Coke Oven Gas</t>
  </si>
  <si>
    <t>Subproduto da fabricação de coque de forno de coque para a produção de ferro e aço.</t>
  </si>
  <si>
    <t>Gás produzido em fábricas</t>
  </si>
  <si>
    <t>Gas Works Gas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</si>
  <si>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</si>
  <si>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Gás de forno de aciaria de oxigénio</t>
  </si>
  <si>
    <t>Oxygen steel furnace gas</t>
  </si>
  <si>
    <t>GPL - Gás de Petróleo Liquefeito</t>
  </si>
  <si>
    <t>Liquefied Petroleum Gases</t>
  </si>
  <si>
    <t>Despacho n.º 17313/2008; desnidade: REPSOL - https://www.repsol.pt/content/dam/repsol-portugal/gas-da-repsol/FDS-GPL-CARBURANTE-rev.5.1_tcm101-201700.pdf</t>
  </si>
  <si>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</si>
  <si>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t>Gás de Refinaria (não liquefeito)</t>
  </si>
  <si>
    <t>Refinery Gas</t>
  </si>
  <si>
    <t>Natural Gas</t>
  </si>
  <si>
    <r>
      <t>m</t>
    </r>
    <r>
      <rPr>
        <vertAlign val="superscript"/>
        <sz val="12"/>
        <rFont val="Calibri"/>
        <family val="2"/>
        <scheme val="minor"/>
      </rPr>
      <t>3</t>
    </r>
  </si>
  <si>
    <t>Estimado com base no Despacho e IPCC</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</si>
  <si>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</si>
  <si>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Gás Natural (superior a 93% de metano)</t>
  </si>
  <si>
    <t>m³</t>
  </si>
  <si>
    <t>LGN - Gás Natural Liquefeito</t>
  </si>
  <si>
    <t>Natural Gas Liquids</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</si>
  <si>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</si>
  <si>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Gas/ Diesel Oil</t>
  </si>
  <si>
    <t>O gasóleo/óleo diesel é, antes de mais, um destilado médio que destila entre 180 oC e 380 oC. Inclui os componentes para mistura.</t>
  </si>
  <si>
    <t>Gasolina para motores</t>
  </si>
  <si>
    <t>Motor Gasoline</t>
  </si>
  <si>
    <t xml:space="preserve">PCI - Despacho n.º 17313/2008; densidade - https://www.engineeringtoolbox.com/fuels-densities-specific-volumes-d_166.html </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</si>
  <si>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</si>
  <si>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t>Gasolina de Aviação</t>
  </si>
  <si>
    <t>Aviation Gasoline</t>
  </si>
  <si>
    <t>IPCC 2006</t>
  </si>
  <si>
    <t>Gasolina tipo Jet Fuel (nafta tipo Jet Fuel ou JP4)</t>
  </si>
  <si>
    <t>Jet Gasoline</t>
  </si>
  <si>
    <t>Linhite</t>
  </si>
  <si>
    <t>Lignite</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</si>
  <si>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</si>
  <si>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Linhite preta</t>
  </si>
  <si>
    <t>Lignite Coke</t>
  </si>
  <si>
    <t>Lubrificantes</t>
  </si>
  <si>
    <t>Lubricants</t>
  </si>
  <si>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</si>
  <si>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Matérias-primas para refinarias</t>
  </si>
  <si>
    <t>Refinery Feedstoks</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</si>
  <si>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</si>
  <si>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 xml:space="preserve">Nafta </t>
  </si>
  <si>
    <t>Naphtha</t>
  </si>
  <si>
    <t>Despacho. Densidade:  https://www.ilo.org/dyn/icsc/showcard.display?p_lang=pt&amp;p_card_id=1380&amp;p_version=2</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</si>
  <si>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</si>
  <si>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Óleo de Xisto</t>
  </si>
  <si>
    <t>Shale Oil</t>
  </si>
  <si>
    <t>Um óleo mineral extraído do xisto betuminoso.</t>
  </si>
  <si>
    <t>Óleos Usados</t>
  </si>
  <si>
    <t>Waste Oils</t>
  </si>
  <si>
    <t>Orimulsão</t>
  </si>
  <si>
    <t>Orimulsion</t>
  </si>
  <si>
    <t>Outros Carvões Betuminosos</t>
  </si>
  <si>
    <t>Other Bituminous Coal</t>
  </si>
  <si>
    <t>Petróleo Bruto</t>
  </si>
  <si>
    <t>Crude Oil</t>
  </si>
  <si>
    <t>Despacho n.º 17313/2008; Density: https://www.transmountain.com/about-petroleum-liquids#:~:text=Crude%20oil%20has%20historically%20been,per%20cent%20that%20of%20water).</t>
  </si>
  <si>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</si>
  <si>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t>Querosene tipo Jet Fuel</t>
  </si>
  <si>
    <t>Jet Kerosene</t>
  </si>
  <si>
    <t>Despacho n.º 17313/2008; density: https://www.engineeringtoolbox.com/fuels-densities-specific-volumes-d_166.html</t>
  </si>
  <si>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</si>
  <si>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Resíduos municipais (fração não biodegradável)</t>
  </si>
  <si>
    <t>Municipal Wastes (non-biomass fraction)</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</si>
  <si>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</si>
  <si>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Xisto Betuminoso e Areias Betuminosas</t>
  </si>
  <si>
    <t>Oil Shale and Tar Sands</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</si>
  <si>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</si>
  <si>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Biodiesel</t>
  </si>
  <si>
    <t>Biodiesels</t>
  </si>
  <si>
    <t>Biodiesel é um éster metílico produzido a partir de óleo vegetal ou animal, com qualidade de gasóleo.</t>
  </si>
  <si>
    <t>Biogasolina</t>
  </si>
  <si>
    <t>Biogasoline</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</si>
  <si>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</si>
  <si>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Carvão Vegetal</t>
  </si>
  <si>
    <t>Charcoal</t>
  </si>
  <si>
    <t xml:space="preserve">O carvão vegetal utilizado como energia abrange o resíduo sólido da destilação destrutiva e da pirólise da madeira e de outras matérias vegetais. </t>
  </si>
  <si>
    <t>Gases de Lamas de Depuração</t>
  </si>
  <si>
    <t>Sludge Gas</t>
  </si>
  <si>
    <t>O gás de lamas é derivado da fermentação anaeróbica de biomassa e resíduos sólidos de esgotos e lamas animais e é queimado para produzir calor e/ou eletricidade.</t>
  </si>
  <si>
    <t>Madeira, resíduos de madeira e outros resíduos sólidos</t>
  </si>
  <si>
    <t>Wood / Wood Waste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</si>
  <si>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</si>
  <si>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Outra Biomassa Primária Sólida</t>
  </si>
  <si>
    <t>Other Primary Solid Biomass</t>
  </si>
  <si>
    <t>Outros Biocombustíveis Líquidos</t>
  </si>
  <si>
    <t>Other Liquid Biofuels</t>
  </si>
  <si>
    <t>Outros biocombustíveis líquidos não incluídos na biogasolina ou nos biodieseis.</t>
  </si>
  <si>
    <t>Resíduos Municipais (fração biodegradável)</t>
  </si>
  <si>
    <t>Municipal Wastes (biomass fraction)</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</si>
  <si>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</si>
  <si>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Turfa</t>
  </si>
  <si>
    <t>Peat</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</si>
  <si>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</si>
  <si>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Secção 2 - Fatores de emissão para combustão móvel (transporte)</t>
  </si>
  <si>
    <t>Fator de emissão por tipo de transporte em ESTRADA</t>
  </si>
  <si>
    <t>Tabela 6. Fatores de emissão por frota e tipo de combustível (fonte: NIR 2023)</t>
  </si>
  <si>
    <t>Tipo</t>
  </si>
  <si>
    <t>Fator emissão</t>
  </si>
  <si>
    <t>Utilização</t>
  </si>
  <si>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</si>
  <si>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</si>
  <si>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</si>
  <si>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t>
  </si>
  <si>
    <t>(passageiros)</t>
  </si>
  <si>
    <t>Autocarros e camionetas</t>
  </si>
  <si>
    <t>gasóleo</t>
  </si>
  <si>
    <t>GNL</t>
  </si>
  <si>
    <t>Autocarro (gas natural/ GNL)</t>
  </si>
  <si>
    <t>Veículo ligeiro de passageiros</t>
  </si>
  <si>
    <t>Gasolina - motor desconhecido</t>
  </si>
  <si>
    <t xml:space="preserve">Veículo ligeiro de passageiros - Gasolina </t>
  </si>
  <si>
    <t>Híbrido - motor desconhecido</t>
  </si>
  <si>
    <t xml:space="preserve">Veículo ligeiro de passageiros - Híbrido </t>
  </si>
  <si>
    <t>Gasóleo - motor desconhecido</t>
  </si>
  <si>
    <t xml:space="preserve">Veículo ligeiro de passageiros - gasóleo </t>
  </si>
  <si>
    <t>GPL - motor de tamanho médio</t>
  </si>
  <si>
    <t xml:space="preserve">Veículo ligeiro de passageiros - GPL </t>
  </si>
  <si>
    <t>Veículo ligeiro de mercadorias</t>
  </si>
  <si>
    <t>Gasolina</t>
  </si>
  <si>
    <t>Veículo ligeiro de mercadorias - gasolina</t>
  </si>
  <si>
    <t xml:space="preserve">Gasóleo </t>
  </si>
  <si>
    <t xml:space="preserve">Veículo ligeiro de mercadorias - gasóleo </t>
  </si>
  <si>
    <t>Mota</t>
  </si>
  <si>
    <t>Ciclomotores (trotinetes, vespas) - categoria L</t>
  </si>
  <si>
    <t>Motorciclo (motos, motas) - Categoria L</t>
  </si>
  <si>
    <t>Motociclo (motos, motas) - Categoria L</t>
  </si>
  <si>
    <t>Veículo pesado não articulado</t>
  </si>
  <si>
    <t>Gasóleo</t>
  </si>
  <si>
    <t>Fator de emissão por tipo de transporte em CAMINHO DE FERRO</t>
  </si>
  <si>
    <t>Tabela 7. Fatores de emissão por frota e tipo de combustível (Fonte: GHG Protocol)</t>
  </si>
  <si>
    <t>Fator emissão - Diretas</t>
  </si>
  <si>
    <t>Transporte de passageiros</t>
  </si>
  <si>
    <t>Elétricos / tram</t>
  </si>
  <si>
    <t>kg/p.km</t>
  </si>
  <si>
    <t>Comboio</t>
  </si>
  <si>
    <t>Comboio - passageiros</t>
  </si>
  <si>
    <t>Metro</t>
  </si>
  <si>
    <t>Transporte de carga</t>
  </si>
  <si>
    <t>kg/t.km</t>
  </si>
  <si>
    <t>Fator de emissão por tipo de transporte MARÍTIMO ou FLUVIAL</t>
  </si>
  <si>
    <t>Tabela 8. Fatores de emissão por frota e tipo de combustível (Fonte: GHG Protocol)</t>
  </si>
  <si>
    <t xml:space="preserve">Ferry </t>
  </si>
  <si>
    <t>Ferry - passageiros</t>
  </si>
  <si>
    <t>Navio de carga</t>
  </si>
  <si>
    <t>Pequeno (844t de tara)</t>
  </si>
  <si>
    <t>Navio pequeno (até 18 370t de tara)</t>
  </si>
  <si>
    <t>Grande (18371t de tara)</t>
  </si>
  <si>
    <t>Navio grande (tara: entre 18 371t e 99 999t)</t>
  </si>
  <si>
    <t>Muito grande (100000t de tara)</t>
  </si>
  <si>
    <t>Navio muito grande (tara igual ou superior a 100 000t)</t>
  </si>
  <si>
    <t>Fator de emissão por tipo de transporte AÉREO</t>
  </si>
  <si>
    <t>Tabela 9. Fatores de emissão por frota e tipo de combustível (Fonte GHG Protocol)</t>
  </si>
  <si>
    <t>Voo curto (passageiros)</t>
  </si>
  <si>
    <t>Voo longo (passageiros)</t>
  </si>
  <si>
    <t>Transporte de mercadorias</t>
  </si>
  <si>
    <t>Voo doméstico (carga)</t>
  </si>
  <si>
    <t>Voo curto (carga)</t>
  </si>
  <si>
    <t>Voo longo (carga)</t>
  </si>
  <si>
    <t>Fator de emissão por tipo de maquinaria móvel</t>
  </si>
  <si>
    <t>Tabela 10. Fatores de emissão por frota e tipo de combustível (Fonte GHG Protocol)</t>
  </si>
  <si>
    <t>Maquinaria agrícola e florestal</t>
  </si>
  <si>
    <t>Maquinaria comercial, institucional</t>
  </si>
  <si>
    <t>Maquinaria industrial</t>
  </si>
  <si>
    <t>Secção 3 - Fatores de emissão para emissões fugitivas</t>
  </si>
  <si>
    <t>Equipamentos de climatização e refrigeração</t>
  </si>
  <si>
    <t>Valores default PAG gás (kg/kg) (a)</t>
  </si>
  <si>
    <t>Comercial Individual</t>
  </si>
  <si>
    <t>Comercial Médio / Grande</t>
  </si>
  <si>
    <t>Refrigeração de Transporte</t>
  </si>
  <si>
    <t>Refrigeração Industrial</t>
  </si>
  <si>
    <t xml:space="preserve">Frigorífico / Chiller </t>
  </si>
  <si>
    <t>Ar Condicionado de Veículos Ligeiros de Passageiros e ligeiros de Mercadorias</t>
  </si>
  <si>
    <t>Ar Condicionado de Caminhões de Pequeno Porte</t>
  </si>
  <si>
    <t>(a) Fonte: Regulamento EU n.°517/2014 /Diretiva MAC (Anexo III)</t>
  </si>
  <si>
    <t>Emissões fugitivas - outras</t>
  </si>
  <si>
    <t>Processo</t>
  </si>
  <si>
    <t>Etapa</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</si>
  <si>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</si>
  <si>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</si>
  <si>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</si>
  <si>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</si>
  <si>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</si>
  <si>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</si>
  <si>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</si>
  <si>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</si>
  <si>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</si>
  <si>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</si>
  <si>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</si>
  <si>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</si>
  <si>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</si>
  <si>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</si>
  <si>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</si>
  <si>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</si>
  <si>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</si>
  <si>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r>
      <t>kg/m</t>
    </r>
    <r>
      <rPr>
        <vertAlign val="superscript"/>
        <sz val="12"/>
        <color theme="1"/>
        <rFont val="Calibri"/>
        <family val="2"/>
        <scheme val="minor"/>
      </rPr>
      <t>2</t>
    </r>
  </si>
  <si>
    <t>Mass per Unit Area of Substrate Processed</t>
  </si>
  <si>
    <t>IPCC 2006 Guidelines; Vol.3 IPPU; Ch6 Electronics Industry - Table 6.2</t>
  </si>
  <si>
    <t>TFT-FPDs</t>
  </si>
  <si>
    <r>
      <t>g/m</t>
    </r>
    <r>
      <rPr>
        <vertAlign val="superscript"/>
        <sz val="12"/>
        <color theme="1"/>
        <rFont val="Calibri"/>
        <family val="2"/>
        <scheme val="minor"/>
      </rPr>
      <t>2</t>
    </r>
  </si>
  <si>
    <t>CO2</t>
  </si>
  <si>
    <t>Fugitive Emissions from Natural Gas</t>
  </si>
  <si>
    <t>Transmission</t>
  </si>
  <si>
    <r>
      <t>kg CO2/m</t>
    </r>
    <r>
      <rPr>
        <vertAlign val="superscript"/>
        <sz val="12"/>
        <color theme="1"/>
        <rFont val="Calibri"/>
        <family val="2"/>
        <scheme val="minor"/>
      </rPr>
      <t>3</t>
    </r>
    <r>
      <rPr>
        <sz val="12"/>
        <color theme="1"/>
        <rFont val="Calibri"/>
        <family val="2"/>
        <scheme val="minor"/>
      </rPr>
      <t xml:space="preserve"> gas</t>
    </r>
  </si>
  <si>
    <t>IPCC 2006 Guidelines; Vol.2 Energy; Ch4 Fugitive Emissions - Table 4.2.4</t>
  </si>
  <si>
    <t>CH4</t>
  </si>
  <si>
    <r>
      <t>kg CH4/m</t>
    </r>
    <r>
      <rPr>
        <vertAlign val="superscript"/>
        <sz val="12"/>
        <color theme="1"/>
        <rFont val="Calibri"/>
        <family val="2"/>
        <scheme val="minor"/>
      </rPr>
      <t>3</t>
    </r>
    <r>
      <rPr>
        <sz val="12"/>
        <color theme="1"/>
        <rFont val="Calibri"/>
        <family val="2"/>
        <scheme val="minor"/>
      </rPr>
      <t xml:space="preserve"> gas</t>
    </r>
  </si>
  <si>
    <t>N2O</t>
  </si>
  <si>
    <r>
      <t>kg N2O/m</t>
    </r>
    <r>
      <rPr>
        <vertAlign val="superscript"/>
        <sz val="12"/>
        <color theme="1"/>
        <rFont val="Calibri"/>
        <family val="2"/>
        <scheme val="minor"/>
      </rPr>
      <t>3</t>
    </r>
    <r>
      <rPr>
        <sz val="12"/>
        <color theme="1"/>
        <rFont val="Calibri"/>
        <family val="2"/>
        <scheme val="minor"/>
      </rPr>
      <t xml:space="preserve"> gas</t>
    </r>
  </si>
  <si>
    <t>GHGs</t>
  </si>
  <si>
    <r>
      <t>kg CO2 eq./m</t>
    </r>
    <r>
      <rPr>
        <vertAlign val="superscript"/>
        <sz val="12"/>
        <color theme="1"/>
        <rFont val="Calibri"/>
        <family val="2"/>
        <scheme val="minor"/>
      </rPr>
      <t>3</t>
    </r>
    <r>
      <rPr>
        <sz val="12"/>
        <color theme="1"/>
        <rFont val="Calibri"/>
        <family val="2"/>
        <scheme val="minor"/>
      </rPr>
      <t xml:space="preserve"> gas</t>
    </r>
  </si>
  <si>
    <t>Storage</t>
  </si>
  <si>
    <t>Distribution</t>
  </si>
  <si>
    <t>Secção 4 - Fatores de emissão para Processos industriais</t>
  </si>
  <si>
    <t>Actividade Industrial</t>
  </si>
  <si>
    <t>EF implícito</t>
  </si>
  <si>
    <t>Unidade do FE</t>
  </si>
  <si>
    <t>Unidade do produto</t>
  </si>
  <si>
    <t>Clínquer</t>
  </si>
  <si>
    <t>REA/CELE</t>
  </si>
  <si>
    <t>2. Produção de cal</t>
  </si>
  <si>
    <t>Cal</t>
  </si>
  <si>
    <t>t cal</t>
  </si>
  <si>
    <t>3. Produção de vidro</t>
  </si>
  <si>
    <t>4. Produção cerâmica</t>
  </si>
  <si>
    <t>Carbonatos consumidos</t>
  </si>
  <si>
    <t>t carbonatos consumidos</t>
  </si>
  <si>
    <t>5. Produção de ácido nítrico</t>
  </si>
  <si>
    <t>Ácido nítrico</t>
  </si>
  <si>
    <t>t ácido nítrico</t>
  </si>
  <si>
    <t>6. Produção de etileno</t>
  </si>
  <si>
    <t>Etileno</t>
  </si>
  <si>
    <t>t etileno</t>
  </si>
  <si>
    <t>IPCC 2006 Guidelines; Vol.3 IPPU; Chapter 3: Chemical Industry Emissions - Table 3.14</t>
  </si>
  <si>
    <t>7. Produção de aço</t>
  </si>
  <si>
    <t>Aço</t>
  </si>
  <si>
    <t>t aço</t>
  </si>
  <si>
    <t>8. Produção de chumbo</t>
  </si>
  <si>
    <t>Chumbo</t>
  </si>
  <si>
    <t>t chumbo</t>
  </si>
  <si>
    <t>IPCC 2006 Guidelines; Vol.3 IPPU; Chapter 4: Metal Industry Emissions - Table 4.21</t>
  </si>
  <si>
    <t>Secção 5 - Fatores de emissão para resíduos e águas residuais</t>
  </si>
  <si>
    <t>Unidade funcional</t>
  </si>
  <si>
    <t>Deposição de resíduos em aterro</t>
  </si>
  <si>
    <t>Tratamentos biológicos: compostagem</t>
  </si>
  <si>
    <t>Incineração (sem recuperação de energia)</t>
  </si>
  <si>
    <t>Tratamento de águas residuais e efluentes (agrícolas, pecuários, industriais, ou outros)</t>
  </si>
  <si>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</si>
  <si>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t>Outros (ex.: queima de biogás)</t>
  </si>
  <si>
    <t>Secção 6 - Fatores para a Permuta casa trabalho de colaboradores</t>
  </si>
  <si>
    <t>Varável</t>
  </si>
  <si>
    <t xml:space="preserve">Valor </t>
  </si>
  <si>
    <t>% condutor veículo</t>
  </si>
  <si>
    <t>Em 2021, percentagem de pessoas que conduziram para o trabalho</t>
  </si>
  <si>
    <t>Censos 2021</t>
  </si>
  <si>
    <t>% passageiro veículo</t>
  </si>
  <si>
    <t>Em 2021, percentagem de pessoas que foram de carro para o trabalho como passageiros</t>
  </si>
  <si>
    <t>% transporte público</t>
  </si>
  <si>
    <t>Em 2021, percentagem de pessoas que foram para o trabalho em transporte público</t>
  </si>
  <si>
    <t>% modos suaves</t>
  </si>
  <si>
    <t>Em 2021, percentagem de pessoas que foram para o trabalho em modos suaves e a pé</t>
  </si>
  <si>
    <t>FE condutor de veículo</t>
  </si>
  <si>
    <t>Fator de emissão de veículo com um passageiro</t>
  </si>
  <si>
    <t>Média entre fatores para gasóleo e gasolina, dividido pelo fator de utilização</t>
  </si>
  <si>
    <t>FE passageiro de veículo</t>
  </si>
  <si>
    <t>Fator de emissão de veículo com dois passageiros</t>
  </si>
  <si>
    <t>FE transporte público</t>
  </si>
  <si>
    <t>Fator de emissão médio de transporte público (autocarro, comboio, metro e barco)</t>
  </si>
  <si>
    <t>Média entre fatores para autocarro, comboio, metro e ferry, dividido pelo fator de utilização (50%) do transporte rodoviário</t>
  </si>
  <si>
    <t>FE modos suaves</t>
  </si>
  <si>
    <t>Fator de emissão de modos suaves (não elétricos)</t>
  </si>
  <si>
    <t>Considera-se nulo</t>
  </si>
  <si>
    <t>Distância média viajada</t>
  </si>
  <si>
    <t>Distância média de deslocação casa-trabalho</t>
  </si>
  <si>
    <t>valor médio assumido pela equipa</t>
  </si>
  <si>
    <t>Secção 7 - Potencial de Aquecimento Global (PAG) dos Gases com Efeito Estufa</t>
  </si>
  <si>
    <t>Tabela 10. Potencial de aquecimento global (GWP) dos gases de efeito estufa</t>
  </si>
  <si>
    <t>Família / Tipo</t>
  </si>
  <si>
    <r>
      <t xml:space="preserve">(AR5) PAG </t>
    </r>
    <r>
      <rPr>
        <b/>
        <vertAlign val="subscript"/>
        <sz val="12"/>
        <color theme="0" tint="-4.9989318521683403E-2"/>
        <rFont val="Calibri"/>
        <family val="2"/>
        <scheme val="minor"/>
      </rPr>
      <t>100 anos</t>
    </r>
  </si>
  <si>
    <t>Referência</t>
  </si>
  <si>
    <r>
      <t>Metano (CH</t>
    </r>
    <r>
      <rPr>
        <vertAlign val="subscript"/>
        <sz val="12"/>
        <rFont val="Calibri"/>
        <family val="2"/>
        <scheme val="minor"/>
      </rPr>
      <t>4</t>
    </r>
    <r>
      <rPr>
        <sz val="12"/>
        <rFont val="Calibri"/>
        <family val="2"/>
        <scheme val="minor"/>
      </rPr>
      <t>)</t>
    </r>
  </si>
  <si>
    <t>CFC-11</t>
  </si>
  <si>
    <t>CFC</t>
  </si>
  <si>
    <t>IPCC 2013</t>
  </si>
  <si>
    <r>
      <t>Óxido nitroso (N</t>
    </r>
    <r>
      <rPr>
        <vertAlign val="subscript"/>
        <sz val="12"/>
        <rFont val="Calibri"/>
        <family val="2"/>
        <scheme val="minor"/>
      </rPr>
      <t>2</t>
    </r>
    <r>
      <rPr>
        <sz val="12"/>
        <rFont val="Calibri"/>
        <family val="2"/>
        <scheme val="minor"/>
      </rPr>
      <t>O)</t>
    </r>
  </si>
  <si>
    <t>CFC-12</t>
  </si>
  <si>
    <r>
      <t>Hexafluoreto de enxofre (SF</t>
    </r>
    <r>
      <rPr>
        <vertAlign val="subscript"/>
        <sz val="12"/>
        <rFont val="Calibri"/>
        <family val="2"/>
        <scheme val="minor"/>
      </rPr>
      <t>6</t>
    </r>
    <r>
      <rPr>
        <sz val="12"/>
        <rFont val="Calibri"/>
        <family val="2"/>
        <scheme val="minor"/>
      </rPr>
      <t>)</t>
    </r>
  </si>
  <si>
    <t>CFC-13</t>
  </si>
  <si>
    <r>
      <t>Trifluoreto de azoto (NF</t>
    </r>
    <r>
      <rPr>
        <vertAlign val="subscript"/>
        <sz val="12"/>
        <rFont val="Calibri"/>
        <family val="2"/>
        <scheme val="minor"/>
      </rPr>
      <t>3</t>
    </r>
    <r>
      <rPr>
        <sz val="12"/>
        <rFont val="Calibri"/>
        <family val="2"/>
        <scheme val="minor"/>
      </rPr>
      <t>)</t>
    </r>
  </si>
  <si>
    <t>CFC-113</t>
  </si>
  <si>
    <r>
      <t>Dióxido de carbono (CO</t>
    </r>
    <r>
      <rPr>
        <vertAlign val="subscript"/>
        <sz val="12"/>
        <rFont val="Calibri"/>
        <family val="2"/>
        <scheme val="minor"/>
      </rPr>
      <t>2</t>
    </r>
    <r>
      <rPr>
        <sz val="12"/>
        <rFont val="Calibri"/>
        <family val="2"/>
        <scheme val="minor"/>
      </rPr>
      <t>)</t>
    </r>
  </si>
  <si>
    <t>CFC-114</t>
  </si>
  <si>
    <t>HFC-23</t>
  </si>
  <si>
    <t>CFC-115</t>
  </si>
  <si>
    <t>Halon-1301</t>
  </si>
  <si>
    <t>HFC-41</t>
  </si>
  <si>
    <t>Halon-1211</t>
  </si>
  <si>
    <t>HFC-125</t>
  </si>
  <si>
    <t>Halon-2402</t>
  </si>
  <si>
    <t>HFC-134</t>
  </si>
  <si>
    <r>
      <t>Tetracloreto de carbono (CCl</t>
    </r>
    <r>
      <rPr>
        <vertAlign val="subscript"/>
        <sz val="12"/>
        <rFont val="Calibri"/>
        <family val="2"/>
        <scheme val="minor"/>
      </rPr>
      <t>4</t>
    </r>
    <r>
      <rPr>
        <sz val="12"/>
        <rFont val="Calibri"/>
        <family val="2"/>
        <scheme val="minor"/>
      </rPr>
      <t>)</t>
    </r>
  </si>
  <si>
    <t>HFC-134a</t>
  </si>
  <si>
    <r>
      <t>Bromometano (CH</t>
    </r>
    <r>
      <rPr>
        <vertAlign val="subscript"/>
        <sz val="12"/>
        <rFont val="Calibri"/>
        <family val="2"/>
        <scheme val="minor"/>
      </rPr>
      <t>3</t>
    </r>
    <r>
      <rPr>
        <sz val="12"/>
        <rFont val="Calibri"/>
        <family val="2"/>
        <scheme val="minor"/>
      </rPr>
      <t>Br)</t>
    </r>
  </si>
  <si>
    <t>HFC-143</t>
  </si>
  <si>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</si>
  <si>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t>HFC-143a</t>
  </si>
  <si>
    <t>HCFC-21</t>
  </si>
  <si>
    <t>HCFC</t>
  </si>
  <si>
    <t>HFC-152</t>
  </si>
  <si>
    <t>HCFC-22 (R22)</t>
  </si>
  <si>
    <t>HFC-152a</t>
  </si>
  <si>
    <t>HCFC-123</t>
  </si>
  <si>
    <t>HFC-161</t>
  </si>
  <si>
    <t>HCFC-124</t>
  </si>
  <si>
    <t>HFC-227ea</t>
  </si>
  <si>
    <t>HCFC-141b</t>
  </si>
  <si>
    <t>HFC-236cb</t>
  </si>
  <si>
    <t>HCFC-142b</t>
  </si>
  <si>
    <t>HFC-236ea</t>
  </si>
  <si>
    <t>HCFC-225ca</t>
  </si>
  <si>
    <t>HFC-236fa</t>
  </si>
  <si>
    <t>HCFC-225cb</t>
  </si>
  <si>
    <t>HFC-245ca</t>
  </si>
  <si>
    <t>HCFE-235da2</t>
  </si>
  <si>
    <t>Isoflurano</t>
  </si>
  <si>
    <t>HFC-245fa</t>
  </si>
  <si>
    <t>HFE-236ea2</t>
  </si>
  <si>
    <t>Desflurano</t>
  </si>
  <si>
    <t>HFC-365mfc</t>
  </si>
  <si>
    <t>HFE-347mmz1</t>
  </si>
  <si>
    <t>Sevoflurano</t>
  </si>
  <si>
    <t>HFC-43-10mee</t>
  </si>
  <si>
    <t>C2F6(PFC-116)</t>
  </si>
  <si>
    <t>Hexafluoroetano</t>
  </si>
  <si>
    <t>PFC-14</t>
  </si>
  <si>
    <t>PFC</t>
  </si>
  <si>
    <t>C3F8 (PFC-218)</t>
  </si>
  <si>
    <t>Octofluorpropano</t>
  </si>
  <si>
    <t>PFC-116</t>
  </si>
  <si>
    <t>Outro</t>
  </si>
  <si>
    <t>PFC-218</t>
  </si>
  <si>
    <t>Nota: valores de PAG para um horizonte de 100 anos.</t>
  </si>
  <si>
    <t>PFC-318</t>
  </si>
  <si>
    <t>PFC-3-1-10</t>
  </si>
  <si>
    <t>PFC-4-1-12</t>
  </si>
  <si>
    <t>PFC-5-1-14</t>
  </si>
  <si>
    <t>PFC-9-1-18</t>
  </si>
  <si>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</si>
  <si>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</si>
  <si>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</si>
  <si>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</si>
  <si>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</si>
  <si>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</si>
  <si>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</si>
  <si>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</si>
  <si>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</si>
  <si>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</si>
  <si>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</si>
  <si>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</si>
  <si>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</si>
  <si>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</si>
  <si>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</si>
  <si>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</si>
  <si>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</si>
  <si>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</si>
  <si>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</si>
  <si>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</si>
  <si>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</si>
  <si>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</si>
  <si>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</si>
  <si>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</si>
  <si>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</si>
  <si>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</si>
  <si>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</si>
  <si>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</si>
  <si>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</si>
  <si>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</si>
  <si>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</si>
  <si>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</si>
  <si>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</si>
  <si>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</si>
  <si>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</si>
  <si>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</si>
  <si>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</si>
  <si>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</si>
  <si>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</si>
  <si>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</si>
  <si>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</si>
  <si>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</si>
  <si>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</si>
  <si>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</si>
  <si>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</si>
  <si>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</si>
  <si>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</si>
  <si>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</si>
  <si>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</si>
  <si>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</si>
  <si>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</si>
  <si>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</si>
  <si>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</si>
  <si>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</si>
  <si>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</si>
  <si>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</si>
  <si>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</si>
  <si>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</si>
  <si>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</si>
  <si>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</si>
  <si>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</si>
  <si>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</si>
  <si>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</si>
  <si>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</si>
  <si>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</si>
  <si>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</si>
  <si>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</si>
  <si>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</si>
  <si>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</si>
  <si>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</si>
  <si>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</si>
  <si>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</si>
  <si>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</si>
  <si>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</si>
  <si>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</si>
  <si>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</si>
  <si>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</si>
  <si>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</si>
  <si>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</si>
  <si>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</si>
  <si>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</si>
  <si>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</si>
  <si>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</si>
  <si>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</si>
  <si>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</si>
  <si>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Gás natural (metano)</t>
  </si>
  <si>
    <t>Nota: valores de GWP para um horizonte de 100 anos.</t>
  </si>
  <si>
    <t>Secção 8 -  Fatores de emissão para geração de eletricidade</t>
  </si>
  <si>
    <t>Fator atual</t>
  </si>
  <si>
    <t>Assume-se que 31% é gás natural</t>
  </si>
  <si>
    <t>Assume-se que 20% é gás natural</t>
  </si>
  <si>
    <t>60% renovável</t>
  </si>
  <si>
    <t>Meta PNEC: 69% renovável</t>
  </si>
  <si>
    <t>Meta PNEC: 80% renovável</t>
  </si>
  <si>
    <t>D. Percentagem de renováveis no mix energético Português</t>
  </si>
  <si>
    <t>Fator (tCO2 eq/kWh )</t>
  </si>
  <si>
    <t>F. Novos fatores (tCO2 eq/MWh)</t>
  </si>
  <si>
    <t>Recálculo das percentagens de renováveis no Mix</t>
  </si>
  <si>
    <t>Secção 9 -  Fatores para Alteração de Uso de Solos</t>
  </si>
  <si>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</si>
  <si>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r>
      <t>t CO</t>
    </r>
    <r>
      <rPr>
        <b/>
        <vertAlign val="subscript"/>
        <sz val="12"/>
        <color theme="0"/>
        <rFont val="Calibri"/>
        <family val="2"/>
        <scheme val="minor"/>
      </rPr>
      <t>2e</t>
    </r>
    <r>
      <rPr>
        <b/>
        <sz val="12"/>
        <color theme="0"/>
        <rFont val="Calibri"/>
        <family val="2"/>
        <scheme val="minor"/>
      </rPr>
      <t>/ha</t>
    </r>
  </si>
  <si>
    <t>Fonte: Inventário Nacional de Emissões por Fontes e Remoção por Sumidouros de Poluentes Atmosféricos 2021</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</si>
  <si>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</si>
  <si>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</si>
  <si>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</si>
  <si>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</si>
  <si>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</si>
  <si>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</si>
  <si>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</si>
  <si>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</si>
  <si>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</si>
  <si>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</si>
  <si>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</si>
  <si>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</si>
  <si>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</si>
  <si>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</si>
  <si>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</si>
  <si>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</si>
  <si>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r>
      <t>1 pés cúbicos (ft</t>
    </r>
    <r>
      <rPr>
        <vertAlign val="superscript"/>
        <sz val="12"/>
        <rFont val="Calibri"/>
        <family val="2"/>
        <scheme val="minor"/>
      </rPr>
      <t>3</t>
    </r>
    <r>
      <rPr>
        <sz val="12"/>
        <rFont val="Calibri"/>
        <family val="2"/>
        <scheme val="minor"/>
      </rPr>
      <t>)</t>
    </r>
  </si>
  <si>
    <t>7,4805 galões americanos (gal)</t>
  </si>
  <si>
    <t>0,1730 barril (bbl)</t>
  </si>
  <si>
    <t>28,32 litros (L)</t>
  </si>
  <si>
    <r>
      <t>0,02832 metro cúbico (m</t>
    </r>
    <r>
      <rPr>
        <vertAlign val="superscript"/>
        <sz val="12"/>
        <rFont val="Calibri"/>
        <family val="2"/>
        <scheme val="minor"/>
      </rPr>
      <t>3</t>
    </r>
    <r>
      <rPr>
        <sz val="12"/>
        <rFont val="Calibri"/>
        <family val="2"/>
        <scheme val="minor"/>
      </rPr>
      <t>)</t>
    </r>
  </si>
  <si>
    <t>1 galão americano (gal)</t>
  </si>
  <si>
    <t>0,0238 barril (bbl)</t>
  </si>
  <si>
    <t>3,785 litros (L)</t>
  </si>
  <si>
    <r>
      <t>0,003785 metro cúbico (m</t>
    </r>
    <r>
      <rPr>
        <vertAlign val="superscript"/>
        <sz val="12"/>
        <rFont val="Calibri"/>
        <family val="2"/>
        <scheme val="minor"/>
      </rPr>
      <t>3</t>
    </r>
    <r>
      <rPr>
        <sz val="12"/>
        <rFont val="Calibri"/>
        <family val="2"/>
        <scheme val="minor"/>
      </rPr>
      <t>)</t>
    </r>
  </si>
  <si>
    <t>1 barril (bbl)</t>
  </si>
  <si>
    <t>42 galões americanos (gal)</t>
  </si>
  <si>
    <t>158,9873 litros (L)</t>
  </si>
  <si>
    <r>
      <t>0,1589873 metro cúbico (m</t>
    </r>
    <r>
      <rPr>
        <vertAlign val="superscript"/>
        <sz val="12"/>
        <rFont val="Calibri"/>
        <family val="2"/>
        <scheme val="minor"/>
      </rPr>
      <t>3</t>
    </r>
    <r>
      <rPr>
        <sz val="12"/>
        <rFont val="Calibri"/>
        <family val="2"/>
        <scheme val="minor"/>
      </rPr>
      <t>)</t>
    </r>
  </si>
  <si>
    <t>1 litro (L)</t>
  </si>
  <si>
    <r>
      <t>0,001 metro cúbico (m</t>
    </r>
    <r>
      <rPr>
        <vertAlign val="superscript"/>
        <sz val="12"/>
        <rFont val="Calibri"/>
        <family val="2"/>
        <scheme val="minor"/>
      </rPr>
      <t>3</t>
    </r>
    <r>
      <rPr>
        <sz val="12"/>
        <rFont val="Calibri"/>
        <family val="2"/>
        <scheme val="minor"/>
      </rPr>
      <t>)</t>
    </r>
  </si>
  <si>
    <t>0,2642 galão americano (gal)</t>
  </si>
  <si>
    <r>
      <t>1 metro cúbico (m</t>
    </r>
    <r>
      <rPr>
        <vertAlign val="superscript"/>
        <sz val="12"/>
        <rFont val="Calibri"/>
        <family val="2"/>
        <scheme val="minor"/>
      </rPr>
      <t>3</t>
    </r>
    <r>
      <rPr>
        <sz val="12"/>
        <rFont val="Calibri"/>
        <family val="2"/>
        <scheme val="minor"/>
      </rPr>
      <t>)</t>
    </r>
  </si>
  <si>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</si>
  <si>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</si>
  <si>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</si>
  <si>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</si>
  <si>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</si>
  <si>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</si>
  <si>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</si>
  <si>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</si>
  <si>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</si>
  <si>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</si>
  <si>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</si>
  <si>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</si>
  <si>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</si>
  <si>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</si>
  <si>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</si>
  <si>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</si>
  <si>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</si>
  <si>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</si>
  <si>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</si>
  <si>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</si>
  <si>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</si>
  <si>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</si>
  <si>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</si>
  <si>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quilo (k)</t>
  </si>
  <si>
    <r>
      <t>10</t>
    </r>
    <r>
      <rPr>
        <vertAlign val="superscript"/>
        <sz val="12"/>
        <rFont val="Calibri"/>
        <family val="2"/>
        <scheme val="minor"/>
      </rPr>
      <t>3</t>
    </r>
    <r>
      <rPr>
        <sz val="12"/>
        <rFont val="Calibri"/>
        <family val="2"/>
        <scheme val="minor"/>
      </rPr>
      <t xml:space="preserve"> = 1000</t>
    </r>
  </si>
  <si>
    <t>mega (M)</t>
  </si>
  <si>
    <r>
      <t>10</t>
    </r>
    <r>
      <rPr>
        <vertAlign val="superscript"/>
        <sz val="12"/>
        <rFont val="Calibri"/>
        <family val="2"/>
        <scheme val="minor"/>
      </rPr>
      <t>6</t>
    </r>
    <r>
      <rPr>
        <sz val="12"/>
        <rFont val="Calibri"/>
        <family val="2"/>
        <scheme val="minor"/>
      </rPr>
      <t xml:space="preserve"> = 1 000 000</t>
    </r>
  </si>
  <si>
    <t>giga (G)</t>
  </si>
  <si>
    <r>
      <t>10</t>
    </r>
    <r>
      <rPr>
        <vertAlign val="superscript"/>
        <sz val="12"/>
        <rFont val="Calibri"/>
        <family val="2"/>
        <scheme val="minor"/>
      </rPr>
      <t>9</t>
    </r>
    <r>
      <rPr>
        <sz val="12"/>
        <rFont val="Calibri"/>
        <family val="2"/>
        <scheme val="minor"/>
      </rPr>
      <t xml:space="preserve"> = 1 000 000 000</t>
    </r>
  </si>
  <si>
    <t>tera (T)</t>
  </si>
  <si>
    <r>
      <t>10</t>
    </r>
    <r>
      <rPr>
        <vertAlign val="superscript"/>
        <sz val="12"/>
        <rFont val="Calibri"/>
        <family val="2"/>
        <scheme val="minor"/>
      </rPr>
      <t>12</t>
    </r>
    <r>
      <rPr>
        <sz val="12"/>
        <rFont val="Calibri"/>
        <family val="2"/>
        <scheme val="minor"/>
      </rPr>
      <t xml:space="preserve"> = 1 000 000 000 000</t>
    </r>
  </si>
  <si>
    <t>Peso molecular de C</t>
  </si>
  <si>
    <r>
      <t>Peso molecular de CO</t>
    </r>
    <r>
      <rPr>
        <vertAlign val="subscript"/>
        <sz val="12"/>
        <rFont val="Calibri"/>
        <family val="2"/>
        <scheme val="minor"/>
      </rPr>
      <t>2</t>
    </r>
  </si>
  <si>
    <t>Ficha técnica</t>
  </si>
  <si>
    <t>Autores</t>
  </si>
  <si>
    <t>Ricardo da Silva Vieira, Tiago Santos</t>
  </si>
  <si>
    <r>
      <t xml:space="preserve">Entidade Patronal </t>
    </r>
    <r>
      <rPr>
        <b/>
        <vertAlign val="superscript"/>
        <sz val="11"/>
        <color theme="1"/>
        <rFont val="Calibri"/>
        <family val="2"/>
        <scheme val="minor"/>
      </rPr>
      <t>(1)</t>
    </r>
    <r>
      <rPr>
        <b/>
        <sz val="11"/>
        <color theme="1"/>
        <rFont val="Calibri"/>
        <family val="2"/>
        <scheme val="minor"/>
      </rPr>
      <t xml:space="preserve">: </t>
    </r>
  </si>
  <si>
    <t>Instituto Superior Técnico através da ADIST – Associação para o Desenvolvimento do Instituto Superior Técnico</t>
  </si>
  <si>
    <t>Data de conclusão</t>
  </si>
  <si>
    <t>Novembro 2023</t>
  </si>
  <si>
    <t>Título do documento</t>
  </si>
  <si>
    <t>Calculadora GEE para projetos</t>
  </si>
  <si>
    <t>Entidade Promotora</t>
  </si>
  <si>
    <t>POSEUR</t>
  </si>
  <si>
    <t xml:space="preserve">(1) Ferramenta desenvolvida pelo Instituto Superior Técnico da Universidade de Lisboa para a Autoridade de Gestão do POSEUR, em estreita colaboração com a Agência Portuguesa do Ambiente.  </t>
  </si>
  <si>
    <t>Atualizações</t>
  </si>
  <si>
    <t>Versão</t>
  </si>
  <si>
    <t>Publicação web</t>
  </si>
  <si>
    <t>Revisões</t>
  </si>
  <si>
    <t>V1</t>
  </si>
  <si>
    <t>Correção nas folhas "Outras emissões de processo", "Energia elétrica e térmica" e "Fatores de Emissão"</t>
  </si>
  <si>
    <t>V0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</si>
</sst>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4"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
      <sz val="12"/>
      <color theme="1"/>
      <name val="Aptos"/>
      <family val="2"/>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6">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180" fontId="123" fillId="7" borderId="7" xfId="0" applyNumberFormat="1" applyFont="1" applyFill="1" applyBorder="1" applyAlignment="1" applyProtection="1">
      <alignment horizontal="center" vertical="center" wrapText="1"/>
      <protection locked="0"/>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14" fontId="46" fillId="7" borderId="1" xfId="0" applyNumberFormat="1" applyFont="1" applyFill="1" applyBorder="1" applyAlignment="1" applyProtection="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5" fillId="5" borderId="17" xfId="0" applyFont="1" applyFill="1" applyBorder="1" applyAlignment="1">
      <alignment horizontal="center" vertical="center" wrapText="1"/>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0" borderId="0" xfId="0" applyFont="1" applyAlignment="1">
      <alignment horizontal="center"/>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52" fillId="10" borderId="12" xfId="0" applyFont="1" applyFill="1" applyBorder="1" applyAlignment="1">
      <alignment horizont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11" fillId="10" borderId="7" xfId="0" applyFont="1" applyFill="1" applyBorder="1" applyAlignment="1">
      <alignment horizontal="left" vertical="center"/>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7" xfId="0" applyFont="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48" fillId="13" borderId="0" xfId="0" applyFont="1" applyFill="1" applyAlignment="1">
      <alignment horizontal="left" vertical="top" wrapText="1"/>
    </xf>
    <xf numFmtId="0" fontId="47" fillId="5" borderId="7" xfId="0" applyFont="1" applyFill="1" applyBorder="1" applyAlignment="1">
      <alignment horizontal="center" vertical="center"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5" xfId="0" applyFont="1" applyFill="1" applyBorder="1" applyAlignment="1">
      <alignment horizontal="center" vertical="center"/>
    </xf>
    <xf numFmtId="0" fontId="45" fillId="5" borderId="19" xfId="0" applyFont="1" applyFill="1" applyBorder="1" applyAlignment="1">
      <alignment horizontal="center" vertical="center"/>
    </xf>
    <xf numFmtId="0" fontId="45" fillId="5" borderId="17" xfId="0" applyFont="1" applyFill="1" applyBorder="1" applyAlignment="1">
      <alignment horizontal="center" vertical="center"/>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6" fillId="22" borderId="0" xfId="0" applyFont="1" applyFill="1" applyAlignment="1">
      <alignment vertical="center" wrapText="1"/>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8" fillId="5" borderId="17"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6" fillId="0" borderId="0" xfId="0" applyFont="1" applyAlignment="1">
      <alignment horizontal="left"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7" xfId="0" applyFont="1" applyFill="1" applyBorder="1" applyAlignment="1">
      <alignment horizontal="center"/>
    </xf>
    <xf numFmtId="0" fontId="47" fillId="22" borderId="0" xfId="0" applyFont="1" applyFill="1" applyAlignment="1">
      <alignment horizontal="left" vertical="top" wrapText="1"/>
    </xf>
    <xf numFmtId="0" fontId="62" fillId="0" borderId="0" xfId="0" applyFont="1" applyAlignment="1">
      <alignment horizontal="left" vertical="center" wrapText="1" indent="3"/>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6" fillId="0" borderId="0" xfId="0" applyFont="1" applyAlignment="1">
      <alignment horizontal="left" vertical="center" wrapText="1" indent="7"/>
    </xf>
    <xf numFmtId="0" fontId="46" fillId="0" borderId="0" xfId="0" applyFont="1" applyAlignment="1">
      <alignment horizontal="left" vertical="center" wrapText="1" indent="5"/>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0"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99" fillId="4" borderId="15"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9"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 ##0.0_-;\-* #\ ##0.0_-;_-* "-"?_-;_-@_-</c:formatCode>
                <c:ptCount val="3"/>
                <c:pt idx="0">
                  <c:v>17718.920049357937</c:v>
                </c:pt>
                <c:pt idx="1">
                  <c:v>31.062571812575275</c:v>
                </c:pt>
                <c:pt idx="2">
                  <c:v>9.3111881389064983</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 ##0.0_-;\-* #\ ##0.0_-;_-* "-"?_-;_-@_-</c:formatCode>
                <c:ptCount val="3"/>
                <c:pt idx="0">
                  <c:v>8334.6035324451404</c:v>
                </c:pt>
                <c:pt idx="1">
                  <c:v>6.4914872031622766</c:v>
                </c:pt>
                <c:pt idx="2">
                  <c:v>9418.1987896611172</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 ##0.0_-;\-* #\ ##0.0_-;_-* "-"?_-;_-@_-</c:formatCode>
                <c:ptCount val="3"/>
                <c:pt idx="0">
                  <c:v>19259.69570582384</c:v>
                </c:pt>
                <c:pt idx="1">
                  <c:v>1.035419060419176</c:v>
                </c:pt>
                <c:pt idx="2">
                  <c:v>18.622376277812997</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 ##0.0_-;\-* #\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0.27465852127642815</c:v>
                </c:pt>
                <c:pt idx="1">
                  <c:v>0.1293193063038747</c:v>
                </c:pt>
                <c:pt idx="2">
                  <c:v>6.5331573003865787E-2</c:v>
                </c:pt>
                <c:pt idx="3">
                  <c:v>0</c:v>
                </c:pt>
                <c:pt idx="4">
                  <c:v>0</c:v>
                </c:pt>
                <c:pt idx="5">
                  <c:v>0</c:v>
                </c:pt>
                <c:pt idx="6">
                  <c:v>3.655262012591649E-4</c:v>
                </c:pt>
                <c:pt idx="7">
                  <c:v>0</c:v>
                </c:pt>
                <c:pt idx="8">
                  <c:v>0</c:v>
                </c:pt>
                <c:pt idx="9">
                  <c:v>0.44822421012187391</c:v>
                </c:pt>
                <c:pt idx="10">
                  <c:v>2.322000291688904E-7</c:v>
                </c:pt>
                <c:pt idx="11">
                  <c:v>7.4096325816484607E-2</c:v>
                </c:pt>
                <c:pt idx="12">
                  <c:v>0</c:v>
                </c:pt>
                <c:pt idx="13">
                  <c:v>0</c:v>
                </c:pt>
                <c:pt idx="14">
                  <c:v>8.0043050761844179E-3</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76082" y="352824"/>
          <a:ext cx="6177406" cy="1123327"/>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fsnev.sharepoint.com/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ffsnev.sharepoint.com/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15" zoomScale="85" zoomScaleNormal="85" workbookViewId="0">
      <selection activeCell="Q10" sqref="Q10"/>
    </sheetView>
  </sheetViews>
  <sheetFormatPr defaultColWidth="0" defaultRowHeight="0" customHeight="1" zeroHeight="1" x14ac:dyDescent="0.35"/>
  <cols>
    <col min="1" max="26" width="8.6640625" style="377" customWidth="1"/>
    <col min="27" max="16384" width="8.6640625" style="377" hidden="1"/>
  </cols>
  <sheetData>
    <row r="1" spans="2:23" ht="18" x14ac:dyDescent="0.35"/>
    <row r="2" spans="2:23" ht="18" x14ac:dyDescent="0.35"/>
    <row r="3" spans="2:23" ht="18" x14ac:dyDescent="0.35"/>
    <row r="4" spans="2:23" ht="18" x14ac:dyDescent="0.35"/>
    <row r="5" spans="2:23" ht="18" x14ac:dyDescent="0.35"/>
    <row r="6" spans="2:23" ht="18" x14ac:dyDescent="0.35"/>
    <row r="7" spans="2:23" ht="18" x14ac:dyDescent="0.35"/>
    <row r="8" spans="2:23" ht="18" x14ac:dyDescent="0.35"/>
    <row r="9" spans="2:23" ht="18" x14ac:dyDescent="0.35"/>
    <row r="10" spans="2:23" ht="18" x14ac:dyDescent="0.35">
      <c r="B10" s="932"/>
    </row>
    <row r="11" spans="2:23" ht="60" customHeight="1" x14ac:dyDescent="0.35">
      <c r="B11" s="1036" t="s">
        <v>0</v>
      </c>
      <c r="C11" s="1036"/>
      <c r="D11" s="1036"/>
      <c r="E11" s="1036"/>
      <c r="F11" s="1036"/>
      <c r="G11" s="1036"/>
      <c r="H11" s="1036"/>
      <c r="I11" s="1036"/>
      <c r="J11" s="1036"/>
      <c r="K11" s="1036"/>
      <c r="L11" s="1036"/>
      <c r="M11" s="1036"/>
      <c r="N11" s="1036"/>
      <c r="O11" s="1036"/>
      <c r="P11" s="1036"/>
      <c r="Q11" s="1036"/>
      <c r="R11" s="1036"/>
      <c r="S11" s="1036"/>
      <c r="T11" s="1036"/>
      <c r="U11" s="1036"/>
      <c r="V11" s="1036"/>
      <c r="W11" s="1036"/>
    </row>
    <row r="12" spans="2:23" ht="46.95" customHeight="1" x14ac:dyDescent="0.35">
      <c r="B12" s="1036" t="s">
        <v>1</v>
      </c>
      <c r="C12" s="1036"/>
      <c r="D12" s="1036"/>
      <c r="E12" s="1036"/>
      <c r="F12" s="1036"/>
      <c r="G12" s="1036"/>
      <c r="H12" s="1036"/>
      <c r="I12" s="1036"/>
      <c r="J12" s="1036"/>
      <c r="K12" s="1036"/>
      <c r="L12" s="1036"/>
      <c r="M12" s="1036"/>
      <c r="N12" s="1036"/>
      <c r="O12" s="1036"/>
      <c r="P12" s="1036"/>
      <c r="Q12" s="1036"/>
      <c r="R12" s="1036"/>
      <c r="S12" s="1036"/>
      <c r="T12" s="1036"/>
      <c r="U12" s="1036"/>
      <c r="V12" s="1036"/>
      <c r="W12" s="1036"/>
    </row>
    <row r="13" spans="2:23" ht="43.2" customHeight="1" x14ac:dyDescent="0.35">
      <c r="B13" s="1036" t="s">
        <v>2</v>
      </c>
      <c r="C13" s="1036"/>
      <c r="D13" s="1036"/>
      <c r="E13" s="1036"/>
      <c r="F13" s="1036"/>
      <c r="G13" s="1036"/>
      <c r="H13" s="1036"/>
      <c r="I13" s="1036"/>
      <c r="J13" s="1036"/>
      <c r="K13" s="1036"/>
      <c r="L13" s="1036"/>
      <c r="M13" s="1036"/>
      <c r="N13" s="1036"/>
      <c r="O13" s="1036"/>
      <c r="P13" s="1036"/>
      <c r="Q13" s="1036"/>
      <c r="R13" s="1036"/>
      <c r="S13" s="1036"/>
      <c r="T13" s="1036"/>
      <c r="U13" s="1036"/>
      <c r="V13" s="1036"/>
      <c r="W13" s="1036"/>
    </row>
    <row r="14" spans="2:23" ht="64.2" customHeight="1" x14ac:dyDescent="0.35">
      <c r="B14" s="1036" t="s">
        <v>3</v>
      </c>
      <c r="C14" s="1036"/>
      <c r="D14" s="1036"/>
      <c r="E14" s="1036"/>
      <c r="F14" s="1036"/>
      <c r="G14" s="1036"/>
      <c r="H14" s="1036"/>
      <c r="I14" s="1036"/>
      <c r="J14" s="1036"/>
      <c r="K14" s="1036"/>
      <c r="L14" s="1036"/>
      <c r="M14" s="1036"/>
      <c r="N14" s="1036"/>
      <c r="O14" s="1036"/>
      <c r="P14" s="1036"/>
      <c r="Q14" s="1036"/>
      <c r="R14" s="1036"/>
      <c r="S14" s="1036"/>
      <c r="T14" s="1036"/>
      <c r="U14" s="1036"/>
      <c r="V14" s="1036"/>
      <c r="W14" s="1036"/>
    </row>
    <row r="15" spans="2:23" ht="57" customHeight="1" x14ac:dyDescent="0.35">
      <c r="B15" s="1037" t="s">
        <v>4</v>
      </c>
      <c r="C15" s="1037"/>
      <c r="D15" s="1037"/>
      <c r="E15" s="1037"/>
      <c r="F15" s="1037"/>
      <c r="G15" s="1037"/>
      <c r="H15" s="1037"/>
      <c r="I15" s="1037"/>
      <c r="J15" s="1037"/>
      <c r="K15" s="1037"/>
      <c r="L15" s="1037"/>
      <c r="M15" s="1037"/>
      <c r="N15" s="1037"/>
      <c r="O15" s="1037"/>
      <c r="P15" s="1037"/>
      <c r="Q15" s="1037"/>
      <c r="R15" s="1037"/>
      <c r="S15" s="1037"/>
      <c r="T15" s="1037"/>
      <c r="U15" s="1037"/>
      <c r="V15" s="1037"/>
      <c r="W15" s="1037"/>
    </row>
    <row r="16" spans="2:23" ht="18" x14ac:dyDescent="0.35"/>
    <row r="17" s="377" customFormat="1" ht="18" x14ac:dyDescent="0.35"/>
    <row r="18" s="377" customFormat="1" ht="18" x14ac:dyDescent="0.35"/>
    <row r="19" s="377" customFormat="1" ht="18" x14ac:dyDescent="0.35"/>
    <row r="20" s="377" customFormat="1" ht="18" x14ac:dyDescent="0.35"/>
    <row r="21" s="377" customFormat="1" ht="18" x14ac:dyDescent="0.35"/>
    <row r="22" s="377" customFormat="1" ht="55.5" customHeight="1" x14ac:dyDescent="0.35"/>
    <row r="23" s="377" customFormat="1" ht="18" x14ac:dyDescent="0.35"/>
    <row r="24" s="377" customFormat="1" ht="18" x14ac:dyDescent="0.35"/>
    <row r="25" s="377" customFormat="1" ht="14.4" customHeight="1" x14ac:dyDescent="0.35"/>
    <row r="26" s="377" customFormat="1" ht="14.4" customHeight="1" x14ac:dyDescent="0.35"/>
    <row r="27" s="377" customFormat="1" ht="14.4" customHeight="1" x14ac:dyDescent="0.35"/>
    <row r="28" s="377" customFormat="1" ht="14.4" customHeight="1" x14ac:dyDescent="0.35"/>
    <row r="29" s="377" customFormat="1" ht="14.4" customHeight="1" x14ac:dyDescent="0.35"/>
    <row r="30" s="377" customFormat="1" ht="14.4" customHeight="1" x14ac:dyDescent="0.35"/>
    <row r="31" s="377" customFormat="1" ht="14.4" customHeight="1" x14ac:dyDescent="0.35"/>
    <row r="32" s="377" customFormat="1" ht="14.4" customHeight="1" x14ac:dyDescent="0.35"/>
    <row r="33" s="377" customFormat="1" ht="14.4" customHeight="1" x14ac:dyDescent="0.35"/>
    <row r="34" s="377" customFormat="1" ht="14.4" customHeight="1" x14ac:dyDescent="0.35"/>
    <row r="35" s="377" customFormat="1" ht="14.4" customHeight="1" x14ac:dyDescent="0.35"/>
    <row r="36" s="377" customFormat="1" ht="14.4" customHeight="1" x14ac:dyDescent="0.35"/>
    <row r="37" s="377" customFormat="1" ht="14.4" customHeight="1" x14ac:dyDescent="0.35"/>
    <row r="38" s="377" customFormat="1" ht="14.4" customHeight="1" x14ac:dyDescent="0.35"/>
    <row r="39" s="377" customFormat="1" ht="14.4" customHeight="1" x14ac:dyDescent="0.35"/>
    <row r="40" s="377" customFormat="1" ht="14.4" customHeight="1" x14ac:dyDescent="0.35"/>
    <row r="41" s="377" customFormat="1" ht="14.4" customHeight="1" x14ac:dyDescent="0.35"/>
    <row r="42" s="377" customFormat="1" ht="14.4" customHeight="1" x14ac:dyDescent="0.35"/>
    <row r="43" s="377" customFormat="1" ht="14.4" customHeight="1" x14ac:dyDescent="0.35"/>
    <row r="44" s="377" customFormat="1" ht="14.4" customHeight="1" x14ac:dyDescent="0.35"/>
    <row r="45" s="377" customFormat="1" ht="14.4" customHeight="1" x14ac:dyDescent="0.35"/>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headerFooter>
    <oddHeader>&amp;C&amp;"Calibri"&amp;8&amp;K000000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40" zoomScaleNormal="100" workbookViewId="0">
      <selection activeCell="B36" sqref="B36:V36"/>
    </sheetView>
  </sheetViews>
  <sheetFormatPr defaultColWidth="0" defaultRowHeight="18" zeroHeight="1" x14ac:dyDescent="0.35"/>
  <cols>
    <col min="1" max="21" width="8.6640625" style="379" customWidth="1"/>
    <col min="22" max="22" width="14.6640625" style="379" customWidth="1"/>
    <col min="23" max="26" width="8.6640625" style="379" customWidth="1"/>
    <col min="27" max="16384" width="8.6640625" style="379" hidden="1"/>
  </cols>
  <sheetData>
    <row r="1" spans="2:22" x14ac:dyDescent="0.35"/>
    <row r="2" spans="2:22" x14ac:dyDescent="0.35"/>
    <row r="3" spans="2:22" x14ac:dyDescent="0.35"/>
    <row r="4" spans="2:22" x14ac:dyDescent="0.35"/>
    <row r="5" spans="2:22" x14ac:dyDescent="0.35"/>
    <row r="6" spans="2:22" x14ac:dyDescent="0.35"/>
    <row r="7" spans="2:22" x14ac:dyDescent="0.35"/>
    <row r="8" spans="2:22" x14ac:dyDescent="0.35"/>
    <row r="9" spans="2:22" x14ac:dyDescent="0.35"/>
    <row r="10" spans="2:22" ht="23.4" x14ac:dyDescent="0.45">
      <c r="B10" s="383" t="s">
        <v>5</v>
      </c>
    </row>
    <row r="11" spans="2:22" x14ac:dyDescent="0.35">
      <c r="B11" s="1038" t="s">
        <v>6</v>
      </c>
      <c r="C11" s="1038"/>
      <c r="D11" s="1038"/>
      <c r="E11" s="1038"/>
      <c r="F11" s="1038"/>
      <c r="G11" s="1038"/>
      <c r="H11" s="1038"/>
      <c r="I11" s="1038"/>
      <c r="J11" s="1038"/>
      <c r="K11" s="1038"/>
      <c r="L11" s="1038"/>
      <c r="M11" s="1038"/>
      <c r="N11" s="1038"/>
      <c r="O11" s="1038"/>
      <c r="P11" s="1038"/>
      <c r="Q11" s="1038"/>
      <c r="R11" s="1038"/>
      <c r="S11" s="1038"/>
      <c r="T11" s="1038"/>
      <c r="U11" s="1038"/>
      <c r="V11" s="1038"/>
    </row>
    <row r="12" spans="2:22" ht="12" customHeight="1" x14ac:dyDescent="0.35">
      <c r="B12" s="1038"/>
      <c r="C12" s="1038"/>
      <c r="D12" s="1038"/>
      <c r="E12" s="1038"/>
      <c r="F12" s="1038"/>
      <c r="G12" s="1038"/>
      <c r="H12" s="1038"/>
      <c r="I12" s="1038"/>
      <c r="J12" s="1038"/>
      <c r="K12" s="1038"/>
      <c r="L12" s="1038"/>
      <c r="M12" s="1038"/>
      <c r="N12" s="1038"/>
      <c r="O12" s="1038"/>
      <c r="P12" s="1038"/>
      <c r="Q12" s="1038"/>
      <c r="R12" s="1038"/>
      <c r="S12" s="1038"/>
      <c r="T12" s="1038"/>
      <c r="U12" s="1038"/>
      <c r="V12" s="1038"/>
    </row>
    <row r="13" spans="2:22" x14ac:dyDescent="0.35">
      <c r="B13" s="1038"/>
      <c r="C13" s="1038"/>
      <c r="D13" s="1038"/>
      <c r="E13" s="1038"/>
      <c r="F13" s="1038"/>
      <c r="G13" s="1038"/>
      <c r="H13" s="1038"/>
      <c r="I13" s="1038"/>
      <c r="J13" s="1038"/>
      <c r="K13" s="1038"/>
      <c r="L13" s="1038"/>
      <c r="M13" s="1038"/>
      <c r="N13" s="1038"/>
      <c r="O13" s="1038"/>
      <c r="P13" s="1038"/>
      <c r="Q13" s="1038"/>
      <c r="R13" s="1038"/>
      <c r="S13" s="1038"/>
      <c r="T13" s="1038"/>
      <c r="U13" s="1038"/>
      <c r="V13" s="1038"/>
    </row>
    <row r="14" spans="2:22" x14ac:dyDescent="0.35">
      <c r="B14" s="1038"/>
      <c r="C14" s="1038"/>
      <c r="D14" s="1038"/>
      <c r="E14" s="1038"/>
      <c r="F14" s="1038"/>
      <c r="G14" s="1038"/>
      <c r="H14" s="1038"/>
      <c r="I14" s="1038"/>
      <c r="J14" s="1038"/>
      <c r="K14" s="1038"/>
      <c r="L14" s="1038"/>
      <c r="M14" s="1038"/>
      <c r="N14" s="1038"/>
      <c r="O14" s="1038"/>
      <c r="P14" s="1038"/>
      <c r="Q14" s="1038"/>
      <c r="R14" s="1038"/>
      <c r="S14" s="1038"/>
      <c r="T14" s="1038"/>
      <c r="U14" s="1038"/>
      <c r="V14" s="1038"/>
    </row>
    <row r="15" spans="2:22" ht="5.4" customHeight="1" x14ac:dyDescent="0.35">
      <c r="B15" s="1038"/>
      <c r="C15" s="1038"/>
      <c r="D15" s="1038"/>
      <c r="E15" s="1038"/>
      <c r="F15" s="1038"/>
      <c r="G15" s="1038"/>
      <c r="H15" s="1038"/>
      <c r="I15" s="1038"/>
      <c r="J15" s="1038"/>
      <c r="K15" s="1038"/>
      <c r="L15" s="1038"/>
      <c r="M15" s="1038"/>
      <c r="N15" s="1038"/>
      <c r="O15" s="1038"/>
      <c r="P15" s="1038"/>
      <c r="Q15" s="1038"/>
      <c r="R15" s="1038"/>
      <c r="S15" s="1038"/>
      <c r="T15" s="1038"/>
      <c r="U15" s="1038"/>
      <c r="V15" s="1038"/>
    </row>
    <row r="16" spans="2:22" ht="4.2" customHeight="1" x14ac:dyDescent="0.35">
      <c r="B16" s="1038"/>
      <c r="C16" s="1038"/>
      <c r="D16" s="1038"/>
      <c r="E16" s="1038"/>
      <c r="F16" s="1038"/>
      <c r="G16" s="1038"/>
      <c r="H16" s="1038"/>
      <c r="I16" s="1038"/>
      <c r="J16" s="1038"/>
      <c r="K16" s="1038"/>
      <c r="L16" s="1038"/>
      <c r="M16" s="1038"/>
      <c r="N16" s="1038"/>
      <c r="O16" s="1038"/>
      <c r="P16" s="1038"/>
      <c r="Q16" s="1038"/>
      <c r="R16" s="1038"/>
      <c r="S16" s="1038"/>
      <c r="T16" s="1038"/>
      <c r="U16" s="1038"/>
      <c r="V16" s="1038"/>
    </row>
    <row r="17" spans="2:22" hidden="1" x14ac:dyDescent="0.35">
      <c r="B17" s="1038"/>
      <c r="C17" s="1038"/>
      <c r="D17" s="1038"/>
      <c r="E17" s="1038"/>
      <c r="F17" s="1038"/>
      <c r="G17" s="1038"/>
      <c r="H17" s="1038"/>
      <c r="I17" s="1038"/>
      <c r="J17" s="1038"/>
      <c r="K17" s="1038"/>
      <c r="L17" s="1038"/>
      <c r="M17" s="1038"/>
      <c r="N17" s="1038"/>
      <c r="O17" s="1038"/>
      <c r="P17" s="1038"/>
      <c r="Q17" s="1038"/>
      <c r="R17" s="1038"/>
      <c r="S17" s="1038"/>
      <c r="T17" s="1038"/>
      <c r="U17" s="1038"/>
      <c r="V17" s="1038"/>
    </row>
    <row r="18" spans="2:22" ht="6.6" customHeight="1" x14ac:dyDescent="0.35">
      <c r="B18" s="1038"/>
      <c r="C18" s="1038"/>
      <c r="D18" s="1038"/>
      <c r="E18" s="1038"/>
      <c r="F18" s="1038"/>
      <c r="G18" s="1038"/>
      <c r="H18" s="1038"/>
      <c r="I18" s="1038"/>
      <c r="J18" s="1038"/>
      <c r="K18" s="1038"/>
      <c r="L18" s="1038"/>
      <c r="M18" s="1038"/>
      <c r="N18" s="1038"/>
      <c r="O18" s="1038"/>
      <c r="P18" s="1038"/>
      <c r="Q18" s="1038"/>
      <c r="R18" s="1038"/>
      <c r="S18" s="1038"/>
      <c r="T18" s="1038"/>
      <c r="U18" s="1038"/>
      <c r="V18" s="1038"/>
    </row>
    <row r="19" spans="2:22" ht="2.4" customHeight="1" x14ac:dyDescent="0.35">
      <c r="B19" s="1038"/>
      <c r="C19" s="1038"/>
      <c r="D19" s="1038"/>
      <c r="E19" s="1038"/>
      <c r="F19" s="1038"/>
      <c r="G19" s="1038"/>
      <c r="H19" s="1038"/>
      <c r="I19" s="1038"/>
      <c r="J19" s="1038"/>
      <c r="K19" s="1038"/>
      <c r="L19" s="1038"/>
      <c r="M19" s="1038"/>
      <c r="N19" s="1038"/>
      <c r="O19" s="1038"/>
      <c r="P19" s="1038"/>
      <c r="Q19" s="1038"/>
      <c r="R19" s="1038"/>
      <c r="S19" s="1038"/>
      <c r="T19" s="1038"/>
      <c r="U19" s="1038"/>
      <c r="V19" s="1038"/>
    </row>
    <row r="20" spans="2:22" x14ac:dyDescent="0.35"/>
    <row r="21" spans="2:22" ht="21" x14ac:dyDescent="0.4">
      <c r="B21" s="384" t="s">
        <v>7</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5">
      <c r="B22" s="380" t="s">
        <v>8</v>
      </c>
      <c r="C22" s="380"/>
      <c r="D22" s="380"/>
      <c r="E22" s="380"/>
      <c r="F22" s="380"/>
      <c r="G22" s="380"/>
      <c r="H22" s="380"/>
      <c r="I22" s="380"/>
      <c r="J22" s="380"/>
      <c r="K22" s="380"/>
      <c r="L22" s="380"/>
      <c r="M22" s="380"/>
      <c r="N22" s="380"/>
      <c r="O22" s="380"/>
      <c r="P22" s="380"/>
      <c r="Q22" s="380"/>
      <c r="R22" s="380"/>
      <c r="S22" s="380"/>
      <c r="T22" s="380"/>
      <c r="U22" s="380"/>
      <c r="V22" s="380"/>
    </row>
    <row r="23" spans="2:22" ht="19.95" customHeight="1" x14ac:dyDescent="0.35">
      <c r="B23" s="380" t="s">
        <v>9</v>
      </c>
      <c r="C23" s="381"/>
      <c r="D23" s="381"/>
      <c r="E23" s="381"/>
      <c r="F23" s="381"/>
      <c r="G23" s="381"/>
      <c r="H23" s="381"/>
      <c r="I23" s="381"/>
      <c r="J23" s="381"/>
      <c r="K23" s="381"/>
      <c r="L23" s="381"/>
      <c r="M23" s="381"/>
      <c r="N23" s="381"/>
      <c r="O23" s="381"/>
      <c r="P23" s="381"/>
      <c r="Q23" s="381"/>
      <c r="R23" s="381"/>
      <c r="S23" s="381"/>
      <c r="T23" s="381"/>
      <c r="U23" s="381"/>
      <c r="V23" s="381"/>
    </row>
    <row r="24" spans="2:22" ht="19.95" customHeight="1" x14ac:dyDescent="0.35">
      <c r="B24" s="382" t="s">
        <v>10</v>
      </c>
      <c r="C24" s="381"/>
      <c r="D24" s="381"/>
      <c r="E24" s="381"/>
      <c r="F24" s="381"/>
      <c r="G24" s="381"/>
      <c r="H24" s="381"/>
      <c r="I24" s="381"/>
      <c r="J24" s="381"/>
      <c r="K24" s="381"/>
      <c r="L24" s="381"/>
      <c r="M24" s="381"/>
      <c r="N24" s="381"/>
      <c r="O24" s="381"/>
      <c r="P24" s="381"/>
      <c r="Q24" s="381"/>
      <c r="R24" s="381"/>
      <c r="S24" s="381"/>
      <c r="T24" s="381"/>
      <c r="U24" s="381"/>
      <c r="V24" s="381"/>
    </row>
    <row r="25" spans="2:22" ht="19.95" customHeight="1" x14ac:dyDescent="0.35">
      <c r="B25" s="1040" t="s">
        <v>11</v>
      </c>
      <c r="C25" s="1040"/>
      <c r="D25" s="1040"/>
      <c r="E25" s="1040"/>
      <c r="F25" s="1040"/>
      <c r="G25" s="1040"/>
      <c r="H25" s="1040"/>
      <c r="I25" s="1040"/>
      <c r="J25" s="1040"/>
      <c r="K25" s="1040"/>
      <c r="L25" s="1040"/>
      <c r="M25" s="1040"/>
      <c r="N25" s="1040"/>
      <c r="O25" s="1040"/>
      <c r="P25" s="1040"/>
      <c r="Q25" s="1040"/>
      <c r="R25" s="1040"/>
      <c r="S25" s="1040"/>
      <c r="T25" s="1040"/>
      <c r="U25" s="1040"/>
      <c r="V25" s="1040"/>
    </row>
    <row r="26" spans="2:22" ht="20.399999999999999" customHeight="1" x14ac:dyDescent="0.35">
      <c r="B26" s="1039" t="s">
        <v>12</v>
      </c>
      <c r="C26" s="1039"/>
      <c r="D26" s="1039"/>
      <c r="E26" s="1039"/>
      <c r="F26" s="1039"/>
      <c r="G26" s="1039"/>
      <c r="H26" s="1039"/>
      <c r="I26" s="1039"/>
      <c r="J26" s="1039"/>
      <c r="K26" s="1039"/>
      <c r="L26" s="1039"/>
      <c r="M26" s="1039"/>
      <c r="N26" s="1039"/>
      <c r="O26" s="1039"/>
      <c r="P26" s="1039"/>
      <c r="Q26" s="1039"/>
      <c r="R26" s="1039"/>
      <c r="S26" s="1039"/>
      <c r="T26" s="1039"/>
      <c r="U26" s="1039"/>
      <c r="V26" s="1039"/>
    </row>
    <row r="27" spans="2:22" ht="21" customHeight="1" x14ac:dyDescent="0.35">
      <c r="B27" s="1042" t="s">
        <v>13</v>
      </c>
      <c r="C27" s="1042"/>
      <c r="D27" s="1042"/>
      <c r="E27" s="1042"/>
      <c r="F27" s="1042"/>
      <c r="G27" s="1042"/>
      <c r="H27" s="1042"/>
      <c r="I27" s="1042"/>
      <c r="J27" s="1042"/>
      <c r="K27" s="1042"/>
      <c r="L27" s="1042"/>
      <c r="M27" s="1042"/>
      <c r="N27" s="1042"/>
      <c r="O27" s="1042"/>
      <c r="P27" s="1042"/>
      <c r="Q27" s="1042"/>
      <c r="R27" s="1042"/>
      <c r="S27" s="1042"/>
      <c r="T27" s="1042"/>
      <c r="U27" s="1042"/>
      <c r="V27" s="1042"/>
    </row>
    <row r="28" spans="2:22" x14ac:dyDescent="0.35">
      <c r="B28" s="380" t="s">
        <v>14</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5">
      <c r="B29" s="382" t="s">
        <v>15</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5">
      <c r="B30" s="380" t="s">
        <v>16</v>
      </c>
      <c r="C30" s="381"/>
      <c r="D30" s="381"/>
      <c r="E30" s="381"/>
      <c r="F30" s="381"/>
      <c r="G30" s="381"/>
      <c r="H30" s="381"/>
      <c r="I30" s="381"/>
      <c r="J30" s="381"/>
      <c r="K30" s="381"/>
      <c r="L30" s="381"/>
      <c r="M30" s="381"/>
      <c r="N30" s="381"/>
      <c r="O30" s="381"/>
      <c r="P30" s="381"/>
      <c r="Q30" s="381"/>
      <c r="R30" s="381"/>
      <c r="S30" s="381"/>
      <c r="T30" s="381"/>
      <c r="U30" s="381"/>
      <c r="V30" s="381"/>
    </row>
    <row r="31" spans="2:22" ht="38.4" customHeight="1" x14ac:dyDescent="0.35">
      <c r="B31" s="1041"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1"/>
      <c r="D31" s="1041"/>
      <c r="E31" s="1041"/>
      <c r="F31" s="1041"/>
      <c r="G31" s="1041"/>
      <c r="H31" s="1041"/>
      <c r="I31" s="1041"/>
      <c r="J31" s="1041"/>
      <c r="K31" s="1041"/>
      <c r="L31" s="1041"/>
      <c r="M31" s="1041"/>
      <c r="N31" s="1041"/>
      <c r="O31" s="1041"/>
      <c r="P31" s="1041"/>
      <c r="Q31" s="1041"/>
      <c r="R31" s="1041"/>
      <c r="S31" s="1041"/>
      <c r="T31" s="1041"/>
      <c r="U31" s="1041"/>
      <c r="V31" s="1041"/>
    </row>
    <row r="32" spans="2:22" ht="21" customHeight="1" x14ac:dyDescent="0.35">
      <c r="B32" s="1042"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2"/>
      <c r="D32" s="1042"/>
      <c r="E32" s="1042"/>
      <c r="F32" s="1042"/>
      <c r="G32" s="1042"/>
      <c r="H32" s="1042"/>
      <c r="I32" s="1042"/>
      <c r="J32" s="1042"/>
      <c r="K32" s="1042"/>
      <c r="L32" s="1042"/>
      <c r="M32" s="1042"/>
      <c r="N32" s="1042"/>
      <c r="O32" s="1042"/>
      <c r="P32" s="1042"/>
      <c r="Q32" s="1042"/>
      <c r="R32" s="1042"/>
      <c r="S32" s="1042"/>
      <c r="T32" s="1042"/>
      <c r="U32" s="1042"/>
      <c r="V32" s="1042"/>
    </row>
    <row r="33" spans="2:22" ht="20.399999999999999" customHeight="1" x14ac:dyDescent="0.35">
      <c r="B33" s="1040" t="s">
        <v>17</v>
      </c>
      <c r="C33" s="1040"/>
      <c r="D33" s="1040"/>
      <c r="E33" s="1040"/>
      <c r="F33" s="1040"/>
      <c r="G33" s="1040"/>
      <c r="H33" s="1040"/>
      <c r="I33" s="1040"/>
      <c r="J33" s="1040"/>
      <c r="K33" s="1040"/>
      <c r="L33" s="1040"/>
      <c r="M33" s="1040"/>
      <c r="N33" s="1040"/>
      <c r="O33" s="1040"/>
      <c r="P33" s="1040"/>
      <c r="Q33" s="1040"/>
      <c r="R33" s="1040"/>
      <c r="S33" s="1040"/>
      <c r="T33" s="1040"/>
      <c r="U33" s="1040"/>
      <c r="V33" s="1040"/>
    </row>
    <row r="34" spans="2:22" ht="24.6" customHeight="1" x14ac:dyDescent="0.35">
      <c r="B34" s="1043" t="s">
        <v>18</v>
      </c>
      <c r="C34" s="1043"/>
      <c r="D34" s="1043"/>
      <c r="E34" s="1043"/>
      <c r="F34" s="1043"/>
      <c r="G34" s="1043"/>
      <c r="H34" s="1043"/>
      <c r="I34" s="1043"/>
      <c r="J34" s="1043"/>
      <c r="K34" s="1043"/>
      <c r="L34" s="1043"/>
      <c r="M34" s="1043"/>
      <c r="N34" s="1043"/>
      <c r="O34" s="1043"/>
      <c r="P34" s="1043"/>
      <c r="Q34" s="1043"/>
      <c r="R34" s="1043"/>
      <c r="S34" s="1043"/>
      <c r="T34" s="1043"/>
      <c r="U34" s="1043"/>
      <c r="V34" s="1043"/>
    </row>
    <row r="35" spans="2:22" ht="24.6" customHeight="1" x14ac:dyDescent="0.35">
      <c r="B35" s="485" t="s">
        <v>19</v>
      </c>
      <c r="C35" s="608"/>
      <c r="D35" s="608"/>
      <c r="E35" s="608"/>
      <c r="F35" s="608"/>
      <c r="G35" s="608"/>
      <c r="H35" s="608"/>
      <c r="I35" s="608"/>
      <c r="J35" s="608"/>
      <c r="K35" s="608"/>
      <c r="L35" s="608"/>
      <c r="M35" s="608"/>
      <c r="N35" s="608"/>
      <c r="O35" s="608"/>
      <c r="P35" s="608"/>
      <c r="Q35" s="608"/>
      <c r="R35" s="608"/>
      <c r="S35" s="608"/>
      <c r="T35" s="608"/>
      <c r="U35" s="608"/>
      <c r="V35" s="608"/>
    </row>
    <row r="36" spans="2:22" ht="76.95" customHeight="1" x14ac:dyDescent="0.35">
      <c r="B36" s="1040" t="s">
        <v>20</v>
      </c>
      <c r="C36" s="1040"/>
      <c r="D36" s="1040"/>
      <c r="E36" s="1040"/>
      <c r="F36" s="1040"/>
      <c r="G36" s="1040"/>
      <c r="H36" s="1040"/>
      <c r="I36" s="1040"/>
      <c r="J36" s="1040"/>
      <c r="K36" s="1040"/>
      <c r="L36" s="1040"/>
      <c r="M36" s="1040"/>
      <c r="N36" s="1040"/>
      <c r="O36" s="1040"/>
      <c r="P36" s="1040"/>
      <c r="Q36" s="1040"/>
      <c r="R36" s="1040"/>
      <c r="S36" s="1040"/>
      <c r="T36" s="1040"/>
      <c r="U36" s="1040"/>
      <c r="V36" s="1040"/>
    </row>
    <row r="37" spans="2:22" x14ac:dyDescent="0.35"/>
    <row r="38" spans="2:22" x14ac:dyDescent="0.35"/>
    <row r="39" spans="2:22" x14ac:dyDescent="0.35"/>
    <row r="40" spans="2:22" x14ac:dyDescent="0.35"/>
    <row r="41" spans="2:22" x14ac:dyDescent="0.35"/>
    <row r="42" spans="2:22" x14ac:dyDescent="0.35"/>
    <row r="43" spans="2:22" x14ac:dyDescent="0.35"/>
    <row r="44" spans="2:22" x14ac:dyDescent="0.35"/>
    <row r="45" spans="2:22" x14ac:dyDescent="0.35"/>
    <row r="46" spans="2:22" x14ac:dyDescent="0.35"/>
    <row r="47" spans="2:22" x14ac:dyDescent="0.35"/>
    <row r="48" spans="2:22" x14ac:dyDescent="0.35"/>
    <row r="49" x14ac:dyDescent="0.35"/>
    <row r="50" x14ac:dyDescent="0.35"/>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headerFooter>
    <oddHeader>&amp;C&amp;"Calibri"&amp;8&amp;K000000 INTERNAL&amp;1#_x000D_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topLeftCell="A18" zoomScale="70" zoomScaleNormal="70" workbookViewId="0">
      <selection activeCell="P30" sqref="P30"/>
    </sheetView>
  </sheetViews>
  <sheetFormatPr defaultColWidth="0" defaultRowHeight="18" zeroHeight="1" x14ac:dyDescent="0.35"/>
  <cols>
    <col min="1" max="1" width="7.44140625" style="391" customWidth="1"/>
    <col min="2" max="2" width="23.6640625" style="379" customWidth="1"/>
    <col min="3" max="29" width="8.6640625" style="379" customWidth="1"/>
    <col min="30" max="16384" width="8.6640625" style="379" hidden="1"/>
  </cols>
  <sheetData>
    <row r="1" spans="1:4" x14ac:dyDescent="0.35">
      <c r="A1" s="386"/>
      <c r="B1" s="386"/>
      <c r="C1" s="386"/>
      <c r="D1" s="386"/>
    </row>
    <row r="2" spans="1:4" x14ac:dyDescent="0.35">
      <c r="A2" s="386"/>
      <c r="B2" s="386"/>
      <c r="C2" s="386"/>
      <c r="D2" s="386"/>
    </row>
    <row r="3" spans="1:4" x14ac:dyDescent="0.35">
      <c r="A3" s="386"/>
      <c r="B3" s="386"/>
      <c r="C3" s="386"/>
      <c r="D3" s="386"/>
    </row>
    <row r="4" spans="1:4" x14ac:dyDescent="0.35">
      <c r="A4" s="386"/>
      <c r="B4" s="386"/>
      <c r="C4" s="386"/>
      <c r="D4" s="386"/>
    </row>
    <row r="5" spans="1:4" x14ac:dyDescent="0.35">
      <c r="A5" s="386"/>
      <c r="B5" s="386"/>
      <c r="C5" s="386"/>
      <c r="D5" s="386"/>
    </row>
    <row r="6" spans="1:4" x14ac:dyDescent="0.35">
      <c r="A6" s="386"/>
      <c r="B6" s="386"/>
      <c r="C6" s="386"/>
      <c r="D6" s="386"/>
    </row>
    <row r="7" spans="1:4" x14ac:dyDescent="0.35">
      <c r="A7" s="386"/>
      <c r="B7" s="386"/>
      <c r="C7" s="386"/>
      <c r="D7" s="386"/>
    </row>
    <row r="8" spans="1:4" x14ac:dyDescent="0.35">
      <c r="A8" s="386"/>
      <c r="B8" s="386"/>
      <c r="C8" s="386"/>
      <c r="D8" s="386"/>
    </row>
    <row r="9" spans="1:4" x14ac:dyDescent="0.35">
      <c r="A9" s="386"/>
      <c r="B9" s="386"/>
      <c r="C9" s="386"/>
      <c r="D9" s="386"/>
    </row>
    <row r="10" spans="1:4" x14ac:dyDescent="0.35">
      <c r="A10" s="386"/>
      <c r="B10" s="386"/>
      <c r="C10" s="386"/>
      <c r="D10" s="386"/>
    </row>
    <row r="11" spans="1:4" ht="21" x14ac:dyDescent="0.4">
      <c r="A11" s="386"/>
      <c r="B11" s="385" t="s">
        <v>21</v>
      </c>
      <c r="C11" s="386"/>
      <c r="D11" s="386"/>
    </row>
    <row r="12" spans="1:4" x14ac:dyDescent="0.35">
      <c r="A12" s="387"/>
      <c r="B12" s="388" t="str">
        <f>Triagem!D28</f>
        <v>Dados Gerais</v>
      </c>
      <c r="C12" s="386"/>
      <c r="D12" s="386"/>
    </row>
    <row r="13" spans="1:4" x14ac:dyDescent="0.35">
      <c r="A13" s="389" t="str" cm="1">
        <f t="array" ref="A13:B18">_xlfn._xlws.FILTER(Triagem!C29:D37,Triagem!C29:C37=FACM!$B$13,"")</f>
        <v>Sim</v>
      </c>
      <c r="B13" s="388" t="str">
        <v>Combustão Estacionária</v>
      </c>
      <c r="C13" s="386"/>
      <c r="D13" s="386"/>
    </row>
    <row r="14" spans="1:4" x14ac:dyDescent="0.35">
      <c r="A14" s="389" t="str">
        <v>Sim</v>
      </c>
      <c r="B14" s="388" t="str">
        <v>Combustão móvel</v>
      </c>
      <c r="C14" s="386"/>
      <c r="D14" s="386"/>
    </row>
    <row r="15" spans="1:4" x14ac:dyDescent="0.35">
      <c r="A15" s="389" t="str">
        <v>Sim</v>
      </c>
      <c r="B15" s="388" t="str">
        <v>Emissões fugitivas</v>
      </c>
      <c r="C15" s="386"/>
      <c r="D15" s="386"/>
    </row>
    <row r="16" spans="1:4" x14ac:dyDescent="0.35">
      <c r="A16" s="389" t="str">
        <v>Sim</v>
      </c>
      <c r="B16" s="388" t="str">
        <v>Outras emissões de processo</v>
      </c>
      <c r="C16" s="386"/>
      <c r="D16" s="386"/>
    </row>
    <row r="17" spans="1:4" x14ac:dyDescent="0.35">
      <c r="A17" s="389" t="str">
        <v>Sim</v>
      </c>
      <c r="B17" s="388" t="str">
        <v>Energia elétrica e térmica</v>
      </c>
      <c r="C17" s="386"/>
      <c r="D17" s="386"/>
    </row>
    <row r="18" spans="1:4" x14ac:dyDescent="0.35">
      <c r="A18" s="389" t="str">
        <v>Sim</v>
      </c>
      <c r="B18" s="388" t="str">
        <v>Aquisição de bens e serviços</v>
      </c>
      <c r="C18" s="390"/>
      <c r="D18" s="386"/>
    </row>
    <row r="19" spans="1:4" x14ac:dyDescent="0.35">
      <c r="A19" s="389"/>
      <c r="B19" s="388"/>
      <c r="C19" s="386"/>
      <c r="D19" s="386"/>
    </row>
    <row r="20" spans="1:4" x14ac:dyDescent="0.35">
      <c r="A20" s="389"/>
      <c r="B20" s="388"/>
      <c r="C20" s="386"/>
      <c r="D20" s="386"/>
    </row>
    <row r="21" spans="1:4" x14ac:dyDescent="0.35">
      <c r="A21" s="389"/>
      <c r="B21" s="388"/>
      <c r="C21" s="386"/>
      <c r="D21" s="386"/>
    </row>
    <row r="22" spans="1:4" x14ac:dyDescent="0.35">
      <c r="A22" s="387"/>
      <c r="B22" s="388"/>
      <c r="C22" s="386"/>
      <c r="D22" s="386"/>
    </row>
    <row r="23" spans="1:4" x14ac:dyDescent="0.35">
      <c r="A23" s="387"/>
      <c r="B23" s="388"/>
      <c r="C23" s="386"/>
      <c r="D23" s="386"/>
    </row>
    <row r="24" spans="1:4" x14ac:dyDescent="0.35">
      <c r="A24" s="387"/>
      <c r="B24" s="388"/>
      <c r="C24" s="386"/>
      <c r="D24" s="386"/>
    </row>
    <row r="25" spans="1:4" x14ac:dyDescent="0.35">
      <c r="B25" s="375"/>
    </row>
    <row r="26" spans="1:4" x14ac:dyDescent="0.35">
      <c r="B26" s="375"/>
    </row>
    <row r="27" spans="1:4" x14ac:dyDescent="0.35">
      <c r="B27" s="375"/>
    </row>
    <row r="28" spans="1:4" x14ac:dyDescent="0.35">
      <c r="B28" s="375"/>
    </row>
    <row r="29" spans="1:4" x14ac:dyDescent="0.35">
      <c r="B29" s="375"/>
    </row>
    <row r="30" spans="1:4" x14ac:dyDescent="0.35">
      <c r="B30" s="375"/>
    </row>
    <row r="31" spans="1:4" x14ac:dyDescent="0.35">
      <c r="B31" s="375"/>
    </row>
    <row r="32" spans="1:4" x14ac:dyDescent="0.35">
      <c r="B32" s="375"/>
    </row>
    <row r="33" spans="2:2" x14ac:dyDescent="0.35">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headerFooter>
    <oddHeader>&amp;C&amp;"Calibri"&amp;8&amp;K000000 INTERNAL&amp;1#_x000D_</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32" zoomScale="70" zoomScaleNormal="70" workbookViewId="0">
      <selection activeCell="C35" sqref="C35"/>
    </sheetView>
  </sheetViews>
  <sheetFormatPr defaultColWidth="0" defaultRowHeight="18" outlineLevelRow="1" x14ac:dyDescent="0.35"/>
  <cols>
    <col min="1" max="1" width="8.6640625" style="379" customWidth="1"/>
    <col min="2" max="2" width="70.6640625" style="379" customWidth="1"/>
    <col min="3" max="3" width="19.109375" style="379" customWidth="1"/>
    <col min="4" max="4" width="64.6640625" style="379" customWidth="1"/>
    <col min="5" max="5" width="83.88671875" style="397" customWidth="1"/>
    <col min="6" max="6" width="8.6640625" style="379" customWidth="1"/>
    <col min="7" max="7" width="11.6640625" style="379" customWidth="1"/>
    <col min="8" max="11" width="8.6640625" style="379" customWidth="1"/>
    <col min="12" max="12" width="0" style="379" hidden="1" customWidth="1"/>
    <col min="13" max="16384" width="8.6640625" style="379" hidden="1"/>
  </cols>
  <sheetData>
    <row r="9" spans="2:11" ht="14.4" customHeight="1" x14ac:dyDescent="0.35">
      <c r="B9" s="1044" t="s">
        <v>22</v>
      </c>
      <c r="C9" s="1044"/>
      <c r="D9" s="1044"/>
      <c r="E9" s="1044"/>
      <c r="F9" s="395"/>
      <c r="G9" s="395"/>
      <c r="H9" s="395"/>
      <c r="I9" s="395"/>
      <c r="J9" s="395"/>
      <c r="K9" s="395"/>
    </row>
    <row r="10" spans="2:11" ht="14.4" customHeight="1" x14ac:dyDescent="0.35">
      <c r="B10" s="1044"/>
      <c r="C10" s="1044"/>
      <c r="D10" s="1044"/>
      <c r="E10" s="1044"/>
      <c r="F10" s="395"/>
      <c r="G10" s="395"/>
      <c r="H10" s="395"/>
      <c r="I10" s="395"/>
      <c r="J10" s="395"/>
      <c r="K10" s="395"/>
    </row>
    <row r="11" spans="2:11" ht="14.4" customHeight="1" x14ac:dyDescent="0.35">
      <c r="B11" s="1044"/>
      <c r="C11" s="1044"/>
      <c r="D11" s="1044"/>
      <c r="E11" s="1044"/>
      <c r="F11" s="395"/>
      <c r="G11" s="395"/>
      <c r="H11" s="395"/>
      <c r="I11" s="395"/>
      <c r="J11" s="395"/>
      <c r="K11" s="395"/>
    </row>
    <row r="12" spans="2:11" ht="14.4" customHeight="1" outlineLevel="1" x14ac:dyDescent="0.35">
      <c r="B12" s="1044"/>
      <c r="C12" s="1044"/>
      <c r="D12" s="1044"/>
      <c r="E12" s="1044"/>
      <c r="F12" s="395"/>
      <c r="G12" s="395"/>
      <c r="H12" s="395"/>
      <c r="I12" s="395"/>
      <c r="J12" s="395"/>
      <c r="K12" s="395"/>
    </row>
    <row r="13" spans="2:11" ht="21" outlineLevel="1" x14ac:dyDescent="0.35">
      <c r="B13" s="410" t="s">
        <v>23</v>
      </c>
      <c r="C13" s="396"/>
      <c r="D13" s="397"/>
      <c r="F13" s="397"/>
      <c r="G13" s="397"/>
      <c r="H13" s="397"/>
      <c r="I13" s="397"/>
      <c r="J13" s="397"/>
      <c r="K13" s="397"/>
    </row>
    <row r="14" spans="2:11" ht="48.6" customHeight="1" outlineLevel="1" x14ac:dyDescent="0.35">
      <c r="B14" s="1047" t="s">
        <v>24</v>
      </c>
      <c r="C14" s="1047"/>
      <c r="D14" s="397"/>
      <c r="F14" s="397"/>
      <c r="G14" s="397"/>
      <c r="H14" s="397"/>
      <c r="I14" s="397"/>
      <c r="J14" s="397"/>
      <c r="K14" s="397"/>
    </row>
    <row r="15" spans="2:11" ht="52.95" customHeight="1" outlineLevel="1" x14ac:dyDescent="0.35">
      <c r="B15" s="1047" t="s">
        <v>25</v>
      </c>
      <c r="C15" s="1047"/>
      <c r="D15" s="397"/>
      <c r="F15" s="397"/>
      <c r="G15" s="397"/>
      <c r="H15" s="397"/>
      <c r="I15" s="397"/>
      <c r="J15" s="397"/>
      <c r="K15" s="397"/>
    </row>
    <row r="16" spans="2:11" ht="57" customHeight="1" outlineLevel="1" x14ac:dyDescent="0.35">
      <c r="B16" s="1047" t="s">
        <v>26</v>
      </c>
      <c r="C16" s="1047"/>
      <c r="D16" s="397"/>
      <c r="F16" s="397"/>
      <c r="G16" s="397"/>
      <c r="H16" s="397"/>
      <c r="I16" s="397"/>
      <c r="J16" s="397"/>
      <c r="K16" s="397"/>
    </row>
    <row r="17" spans="2:5" ht="26.4" customHeight="1" outlineLevel="1" x14ac:dyDescent="0.35">
      <c r="B17" s="1048" t="s">
        <v>27</v>
      </c>
      <c r="C17" s="1048"/>
    </row>
    <row r="18" spans="2:5" ht="69" customHeight="1" outlineLevel="1" x14ac:dyDescent="0.35">
      <c r="B18" s="1048" t="s">
        <v>28</v>
      </c>
      <c r="C18" s="1048"/>
    </row>
    <row r="19" spans="2:5" outlineLevel="1" x14ac:dyDescent="0.35">
      <c r="B19" s="380"/>
      <c r="C19" s="398"/>
    </row>
    <row r="20" spans="2:5" outlineLevel="1" x14ac:dyDescent="0.35">
      <c r="B20" s="380"/>
      <c r="C20" s="398"/>
    </row>
    <row r="21" spans="2:5" outlineLevel="1" x14ac:dyDescent="0.35">
      <c r="B21" s="380"/>
      <c r="C21" s="398"/>
    </row>
    <row r="22" spans="2:5" outlineLevel="1" x14ac:dyDescent="0.35">
      <c r="B22" s="380"/>
      <c r="C22" s="398"/>
    </row>
    <row r="23" spans="2:5" outlineLevel="1" x14ac:dyDescent="0.35">
      <c r="B23" s="380"/>
      <c r="C23" s="398"/>
    </row>
    <row r="24" spans="2:5" outlineLevel="1" x14ac:dyDescent="0.35">
      <c r="B24" s="380"/>
      <c r="C24" s="398"/>
    </row>
    <row r="25" spans="2:5" outlineLevel="1" x14ac:dyDescent="0.35">
      <c r="C25" s="399"/>
    </row>
    <row r="26" spans="2:5" x14ac:dyDescent="0.35">
      <c r="C26" s="399"/>
    </row>
    <row r="27" spans="2:5" x14ac:dyDescent="0.35">
      <c r="B27" s="400" t="s">
        <v>29</v>
      </c>
      <c r="C27" s="400" t="s">
        <v>30</v>
      </c>
      <c r="D27" s="400" t="s">
        <v>31</v>
      </c>
      <c r="E27" s="400" t="s">
        <v>32</v>
      </c>
    </row>
    <row r="28" spans="2:5" x14ac:dyDescent="0.35">
      <c r="B28" s="401" t="s">
        <v>33</v>
      </c>
      <c r="C28" s="402" t="s">
        <v>33</v>
      </c>
      <c r="D28" s="403" t="s">
        <v>34</v>
      </c>
      <c r="E28" s="404"/>
    </row>
    <row r="29" spans="2:5" ht="72" x14ac:dyDescent="0.35">
      <c r="B29" s="405" t="s">
        <v>35</v>
      </c>
      <c r="C29" s="406" t="s">
        <v>36</v>
      </c>
      <c r="D29" s="407" t="str">
        <f>IF(C29="Sim", "Combustão Estacionária","")</f>
        <v>Combustão Estacionária</v>
      </c>
      <c r="E29" s="408" t="s">
        <v>37</v>
      </c>
    </row>
    <row r="30" spans="2:5" ht="90" x14ac:dyDescent="0.35">
      <c r="B30" s="405" t="s">
        <v>38</v>
      </c>
      <c r="C30" s="406" t="s">
        <v>36</v>
      </c>
      <c r="D30" s="408" t="str">
        <f>IF(C30="Sim", "Combustão móvel","")</f>
        <v>Combustão móvel</v>
      </c>
      <c r="E30" s="408" t="s">
        <v>39</v>
      </c>
    </row>
    <row r="31" spans="2:5" ht="72" x14ac:dyDescent="0.35">
      <c r="B31" s="405" t="s">
        <v>40</v>
      </c>
      <c r="C31" s="406" t="s">
        <v>36</v>
      </c>
      <c r="D31" s="408" t="str">
        <f>IF(C31="Sim", "Emissões fugitivas","")</f>
        <v>Emissões fugitivas</v>
      </c>
      <c r="E31" s="408" t="s">
        <v>41</v>
      </c>
    </row>
    <row r="32" spans="2:5" ht="108" x14ac:dyDescent="0.35">
      <c r="B32" s="405" t="s">
        <v>42</v>
      </c>
      <c r="C32" s="406" t="s">
        <v>43</v>
      </c>
      <c r="D32" s="408" t="str">
        <f>IF(C32="Sim", "Processos industriais","")</f>
        <v/>
      </c>
      <c r="E32" s="408" t="s">
        <v>44</v>
      </c>
    </row>
    <row r="33" spans="2:16" ht="180" x14ac:dyDescent="0.35">
      <c r="B33" s="405" t="s">
        <v>45</v>
      </c>
      <c r="C33" s="406" t="s">
        <v>36</v>
      </c>
      <c r="D33" s="408" t="str">
        <f>IF(C33="Sim", "Outras emissões de processo","")</f>
        <v>Outras emissões de processo</v>
      </c>
      <c r="E33" s="408" t="s">
        <v>46</v>
      </c>
      <c r="G33" s="1045"/>
      <c r="H33" s="1045"/>
      <c r="I33" s="1045"/>
      <c r="J33" s="1045"/>
      <c r="K33" s="1045"/>
      <c r="L33" s="1045"/>
      <c r="M33" s="1045"/>
      <c r="N33" s="1045"/>
      <c r="O33" s="1045"/>
      <c r="P33" s="1045"/>
    </row>
    <row r="34" spans="2:16" ht="88.2" customHeight="1" x14ac:dyDescent="0.35">
      <c r="B34" s="409" t="s">
        <v>47</v>
      </c>
      <c r="C34" s="406" t="s">
        <v>36</v>
      </c>
      <c r="D34" s="408" t="str">
        <f>IF(C34="Sim", "Energia elétrica e térmica","")</f>
        <v>Energia elétrica e térmica</v>
      </c>
      <c r="E34" s="408" t="s">
        <v>48</v>
      </c>
      <c r="G34" s="1046"/>
      <c r="H34" s="1046"/>
      <c r="I34" s="1046"/>
      <c r="J34" s="1046"/>
      <c r="K34" s="1046"/>
      <c r="L34" s="1046"/>
      <c r="M34" s="1046"/>
      <c r="N34" s="1046"/>
      <c r="O34" s="1046"/>
      <c r="P34" s="1046"/>
    </row>
    <row r="35" spans="2:16" ht="72" x14ac:dyDescent="0.35">
      <c r="B35" s="409" t="s">
        <v>49</v>
      </c>
      <c r="C35" s="406" t="s">
        <v>43</v>
      </c>
      <c r="D35" s="408" t="str">
        <f>IF(C35="Sim", "Emissões evitadas","")</f>
        <v/>
      </c>
      <c r="E35" s="408" t="s">
        <v>50</v>
      </c>
    </row>
    <row r="36" spans="2:16" ht="118.2" customHeight="1" x14ac:dyDescent="0.35">
      <c r="B36" s="409" t="s">
        <v>51</v>
      </c>
      <c r="C36" s="406" t="s">
        <v>36</v>
      </c>
      <c r="D36" s="408" t="str">
        <f>IF(C36="Sim", "Aquisição de bens e serviços","")</f>
        <v>Aquisição de bens e serviços</v>
      </c>
      <c r="E36" s="408" t="s">
        <v>52</v>
      </c>
    </row>
    <row r="37" spans="2:16" ht="90" x14ac:dyDescent="0.35">
      <c r="B37" s="409" t="s">
        <v>53</v>
      </c>
      <c r="C37" s="406" t="s">
        <v>43</v>
      </c>
      <c r="D37" s="408" t="str">
        <f>IF(C37="Sim", "Usos dos produtos do projeto","")</f>
        <v/>
      </c>
      <c r="E37" s="408" t="s">
        <v>54</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headerFooter>
    <oddHeader>&amp;C&amp;"Calibri"&amp;8&amp;K000000 INTERNAL&amp;1#_x000D_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C17" zoomScale="70" zoomScaleNormal="70" workbookViewId="0">
      <selection activeCell="G35" sqref="G35"/>
    </sheetView>
  </sheetViews>
  <sheetFormatPr defaultColWidth="0" defaultRowHeight="15.6" zeroHeight="1" x14ac:dyDescent="0.3"/>
  <cols>
    <col min="1" max="3" width="8.6640625" style="169" customWidth="1"/>
    <col min="4" max="4" width="42.88671875" style="169" customWidth="1"/>
    <col min="5" max="5" width="19.109375" style="169" customWidth="1"/>
    <col min="6" max="6" width="16.33203125" style="169" customWidth="1"/>
    <col min="7" max="7" width="31.6640625" style="169" customWidth="1"/>
    <col min="8" max="26" width="8.6640625" style="169" customWidth="1"/>
    <col min="27" max="16384" width="8.6640625" style="169" hidden="1"/>
  </cols>
  <sheetData>
    <row r="1" spans="2:20" x14ac:dyDescent="0.3"/>
    <row r="2" spans="2:20" x14ac:dyDescent="0.3"/>
    <row r="3" spans="2:20" x14ac:dyDescent="0.3"/>
    <row r="4" spans="2:20" x14ac:dyDescent="0.3"/>
    <row r="5" spans="2:20" x14ac:dyDescent="0.3"/>
    <row r="6" spans="2:20" x14ac:dyDescent="0.3">
      <c r="E6" s="1051" t="str">
        <f>IF(Triagem!C28="", "", IF(Triagem!C28="Não", "Não necessita de preencher esta folha", "Folha a ser preenchida"))</f>
        <v>Folha a ser preenchida</v>
      </c>
      <c r="F6" s="1051"/>
      <c r="G6" s="1051"/>
      <c r="H6" s="1051"/>
      <c r="I6" s="1051"/>
      <c r="J6" s="1051"/>
      <c r="K6" s="1051"/>
      <c r="L6" s="1051"/>
      <c r="M6" s="1051"/>
      <c r="N6" s="1051"/>
      <c r="O6" s="1051"/>
    </row>
    <row r="7" spans="2:20" x14ac:dyDescent="0.3">
      <c r="E7" s="1051"/>
      <c r="F7" s="1051"/>
      <c r="G7" s="1051"/>
      <c r="H7" s="1051"/>
      <c r="I7" s="1051"/>
      <c r="J7" s="1051"/>
      <c r="K7" s="1051"/>
      <c r="L7" s="1051"/>
      <c r="M7" s="1051"/>
      <c r="N7" s="1051"/>
      <c r="O7" s="1051"/>
      <c r="P7" s="304"/>
      <c r="Q7" s="304"/>
    </row>
    <row r="8" spans="2:20" x14ac:dyDescent="0.3"/>
    <row r="9" spans="2:20" x14ac:dyDescent="0.3"/>
    <row r="10" spans="2:20" x14ac:dyDescent="0.3"/>
    <row r="11" spans="2:20" ht="18" x14ac:dyDescent="0.3">
      <c r="B11" s="411" t="s">
        <v>55</v>
      </c>
      <c r="C11" s="412"/>
      <c r="D11" s="176"/>
    </row>
    <row r="12" spans="2:20" x14ac:dyDescent="0.3">
      <c r="B12" s="176"/>
      <c r="C12" s="412"/>
      <c r="D12" s="176"/>
    </row>
    <row r="13" spans="2:20" ht="18" x14ac:dyDescent="0.35">
      <c r="B13" s="420" t="s">
        <v>7</v>
      </c>
      <c r="C13" s="177"/>
      <c r="D13" s="177"/>
      <c r="E13" s="172"/>
      <c r="F13" s="172"/>
      <c r="G13" s="172"/>
      <c r="H13" s="172"/>
      <c r="I13" s="172"/>
      <c r="J13" s="172"/>
      <c r="K13" s="172"/>
      <c r="L13" s="172"/>
      <c r="M13" s="172"/>
      <c r="N13" s="172"/>
      <c r="O13" s="172"/>
      <c r="P13" s="172"/>
      <c r="Q13" s="172"/>
      <c r="R13" s="172"/>
      <c r="S13" s="172"/>
      <c r="T13" s="172"/>
    </row>
    <row r="14" spans="2:20" ht="32.4" customHeight="1" x14ac:dyDescent="0.3">
      <c r="B14" s="1050" t="s">
        <v>56</v>
      </c>
      <c r="C14" s="1050"/>
      <c r="D14" s="1050"/>
      <c r="E14" s="1050"/>
      <c r="F14" s="1050"/>
      <c r="G14" s="1050"/>
      <c r="H14" s="1050"/>
      <c r="I14" s="1050"/>
      <c r="J14" s="1050"/>
      <c r="K14" s="1050"/>
      <c r="L14" s="1050"/>
      <c r="M14" s="1050"/>
      <c r="N14" s="1050"/>
      <c r="O14" s="1050"/>
      <c r="P14" s="1050"/>
      <c r="Q14" s="1050"/>
      <c r="R14" s="1050"/>
      <c r="S14" s="1050"/>
      <c r="T14" s="1050"/>
    </row>
    <row r="15" spans="2:20" x14ac:dyDescent="0.3">
      <c r="B15" s="312" t="s">
        <v>57</v>
      </c>
      <c r="C15" s="414"/>
      <c r="D15" s="414"/>
      <c r="E15" s="421"/>
      <c r="F15" s="421"/>
      <c r="G15" s="421"/>
      <c r="H15" s="421"/>
      <c r="I15" s="421"/>
      <c r="J15" s="421"/>
      <c r="K15" s="421"/>
      <c r="L15" s="421"/>
      <c r="M15" s="421"/>
      <c r="N15" s="421"/>
      <c r="O15" s="421"/>
      <c r="P15" s="421"/>
      <c r="Q15" s="421"/>
      <c r="R15" s="421"/>
      <c r="S15" s="421"/>
      <c r="T15" s="421"/>
    </row>
    <row r="16" spans="2:20" x14ac:dyDescent="0.3">
      <c r="B16" s="313" t="s">
        <v>58</v>
      </c>
      <c r="C16" s="414"/>
      <c r="D16" s="414"/>
      <c r="E16" s="421"/>
      <c r="F16" s="421"/>
      <c r="G16" s="421"/>
      <c r="H16" s="421"/>
      <c r="I16" s="421"/>
      <c r="J16" s="421"/>
      <c r="K16" s="421"/>
      <c r="L16" s="421"/>
      <c r="M16" s="421"/>
      <c r="N16" s="421"/>
      <c r="O16" s="421"/>
      <c r="P16" s="421"/>
      <c r="Q16" s="421"/>
      <c r="R16" s="421"/>
      <c r="S16" s="421"/>
      <c r="T16" s="421"/>
    </row>
    <row r="17" spans="2:20" ht="19.95" customHeight="1" x14ac:dyDescent="0.3">
      <c r="B17" s="312" t="s">
        <v>59</v>
      </c>
      <c r="C17" s="422"/>
      <c r="D17" s="422"/>
      <c r="E17" s="421"/>
      <c r="F17" s="421"/>
      <c r="G17" s="421"/>
      <c r="H17" s="421"/>
      <c r="I17" s="421"/>
      <c r="J17" s="421"/>
      <c r="K17" s="421"/>
      <c r="L17" s="421"/>
      <c r="M17" s="421"/>
      <c r="N17" s="421"/>
      <c r="O17" s="421"/>
      <c r="P17" s="421"/>
      <c r="Q17" s="421"/>
      <c r="R17" s="421"/>
      <c r="S17" s="421"/>
      <c r="T17" s="421"/>
    </row>
    <row r="18" spans="2:20" x14ac:dyDescent="0.3">
      <c r="B18" s="415"/>
      <c r="C18" s="176"/>
      <c r="D18" s="176"/>
    </row>
    <row r="19" spans="2:20" x14ac:dyDescent="0.3">
      <c r="B19" s="416"/>
      <c r="C19" s="176"/>
      <c r="D19" s="176"/>
    </row>
    <row r="20" spans="2:20" ht="16.2" thickBot="1" x14ac:dyDescent="0.35">
      <c r="B20" s="178"/>
      <c r="C20" s="176"/>
      <c r="D20" s="176"/>
    </row>
    <row r="21" spans="2:20" ht="16.2" thickBot="1" x14ac:dyDescent="0.35">
      <c r="B21" s="413"/>
      <c r="C21" s="417"/>
      <c r="D21" s="417" t="s">
        <v>60</v>
      </c>
      <c r="E21" s="1052" t="s">
        <v>61</v>
      </c>
      <c r="F21" s="1053"/>
      <c r="G21" s="1053"/>
      <c r="H21" s="1053"/>
      <c r="I21" s="1053"/>
      <c r="J21" s="1053"/>
      <c r="K21" s="1053"/>
      <c r="L21" s="1053"/>
      <c r="M21" s="1053"/>
      <c r="N21" s="1053"/>
      <c r="O21" s="1053"/>
      <c r="P21" s="1054"/>
    </row>
    <row r="22" spans="2:20" ht="16.2" thickBot="1" x14ac:dyDescent="0.35">
      <c r="D22" s="303" t="s">
        <v>62</v>
      </c>
      <c r="E22" s="1052" t="s">
        <v>63</v>
      </c>
      <c r="F22" s="1053"/>
      <c r="G22" s="1053"/>
      <c r="H22" s="1053"/>
      <c r="I22" s="1053"/>
      <c r="J22" s="1053"/>
      <c r="K22" s="1053"/>
      <c r="L22" s="1053"/>
      <c r="M22" s="1053"/>
      <c r="N22" s="1053"/>
      <c r="O22" s="1053"/>
      <c r="P22" s="1054"/>
    </row>
    <row r="23" spans="2:20" ht="16.2" thickBot="1" x14ac:dyDescent="0.35">
      <c r="D23" s="303" t="s">
        <v>64</v>
      </c>
      <c r="E23" s="1055">
        <v>45768</v>
      </c>
      <c r="F23" s="1053"/>
      <c r="G23" s="1053"/>
      <c r="H23" s="1053"/>
      <c r="I23" s="1053"/>
      <c r="J23" s="1053"/>
      <c r="K23" s="1053"/>
      <c r="L23" s="1053"/>
      <c r="M23" s="1053"/>
      <c r="N23" s="1053"/>
      <c r="O23" s="1053"/>
      <c r="P23" s="1054"/>
    </row>
    <row r="24" spans="2:20" x14ac:dyDescent="0.3">
      <c r="B24" s="418"/>
      <c r="C24" s="176"/>
      <c r="D24" s="303"/>
      <c r="E24" s="314"/>
      <c r="F24" s="314"/>
      <c r="G24" s="314"/>
      <c r="H24" s="314"/>
      <c r="I24" s="314"/>
      <c r="J24" s="314"/>
      <c r="K24" s="314"/>
      <c r="L24" s="314"/>
      <c r="M24" s="314"/>
      <c r="N24" s="314"/>
      <c r="O24" s="314"/>
      <c r="P24" s="314"/>
    </row>
    <row r="25" spans="2:20" x14ac:dyDescent="0.3">
      <c r="B25" s="418"/>
      <c r="C25" s="176"/>
      <c r="D25" s="303"/>
      <c r="E25" s="314"/>
      <c r="F25" s="314"/>
      <c r="G25" s="314"/>
      <c r="H25" s="314"/>
      <c r="I25" s="314"/>
      <c r="J25" s="314"/>
      <c r="K25" s="314"/>
      <c r="L25" s="314"/>
      <c r="M25" s="314"/>
      <c r="N25" s="314"/>
      <c r="O25" s="314"/>
      <c r="P25" s="314"/>
    </row>
    <row r="26" spans="2:20" ht="18" x14ac:dyDescent="0.35">
      <c r="D26" s="375" t="s">
        <v>65</v>
      </c>
      <c r="E26" s="176"/>
    </row>
    <row r="27" spans="2:20" x14ac:dyDescent="0.3">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3">
      <c r="B28" s="418"/>
      <c r="C28" s="176"/>
      <c r="D28" s="378" t="s">
        <v>66</v>
      </c>
      <c r="E28" s="172"/>
      <c r="F28" s="378"/>
      <c r="G28" s="378"/>
      <c r="H28" s="378"/>
      <c r="I28" s="378"/>
      <c r="J28" s="378"/>
      <c r="K28" s="378"/>
      <c r="L28" s="378"/>
      <c r="M28" s="378"/>
      <c r="N28" s="378"/>
      <c r="O28" s="419"/>
      <c r="P28" s="419"/>
      <c r="Q28" s="172"/>
      <c r="R28" s="172"/>
      <c r="S28" s="172"/>
      <c r="T28" s="172"/>
    </row>
    <row r="29" spans="2:20" ht="18" customHeight="1" x14ac:dyDescent="0.3">
      <c r="B29" s="418"/>
      <c r="C29" s="176"/>
      <c r="D29" s="1049" t="s">
        <v>67</v>
      </c>
      <c r="E29" s="1049"/>
      <c r="F29" s="1049"/>
      <c r="G29" s="1049"/>
      <c r="H29" s="1049"/>
      <c r="I29" s="1049"/>
      <c r="J29" s="1049"/>
      <c r="K29" s="1049"/>
      <c r="L29" s="1049"/>
      <c r="M29" s="1049"/>
      <c r="N29" s="1049"/>
      <c r="O29" s="1049"/>
      <c r="P29" s="1049"/>
      <c r="Q29" s="1049"/>
      <c r="R29" s="1049"/>
      <c r="S29" s="1049"/>
      <c r="T29" s="1049"/>
    </row>
    <row r="30" spans="2:20" ht="66" customHeight="1" x14ac:dyDescent="0.3">
      <c r="B30" s="418"/>
      <c r="C30" s="176"/>
      <c r="D30" s="1049" t="s">
        <v>68</v>
      </c>
      <c r="E30" s="1049"/>
      <c r="F30" s="1049"/>
      <c r="G30" s="1049"/>
      <c r="H30" s="1049"/>
      <c r="I30" s="1049"/>
      <c r="J30" s="1049"/>
      <c r="K30" s="1049"/>
      <c r="L30" s="1049"/>
      <c r="M30" s="1049"/>
      <c r="N30" s="1049"/>
      <c r="O30" s="1049"/>
      <c r="P30" s="1049"/>
      <c r="Q30" s="1049"/>
      <c r="R30" s="1049"/>
      <c r="S30" s="1049"/>
      <c r="T30" s="1049"/>
    </row>
    <row r="31" spans="2:20" x14ac:dyDescent="0.3">
      <c r="B31" s="418"/>
      <c r="C31" s="176"/>
      <c r="K31" s="314"/>
      <c r="L31" s="314"/>
      <c r="M31" s="314"/>
      <c r="N31" s="314"/>
      <c r="O31" s="314"/>
      <c r="P31" s="314"/>
    </row>
    <row r="32" spans="2:20" ht="60.6" customHeight="1" x14ac:dyDescent="0.3">
      <c r="B32" s="418"/>
      <c r="C32" s="176"/>
      <c r="E32" s="363" t="s">
        <v>69</v>
      </c>
      <c r="F32" s="365" t="s">
        <v>70</v>
      </c>
      <c r="G32" s="365" t="s">
        <v>71</v>
      </c>
      <c r="K32" s="314"/>
      <c r="L32" s="314"/>
      <c r="M32" s="314"/>
      <c r="N32" s="314"/>
      <c r="O32" s="314"/>
      <c r="P32" s="364"/>
    </row>
    <row r="33" spans="4:16" x14ac:dyDescent="0.3">
      <c r="D33" s="282" t="str">
        <f>'Fatores de Emissão'!B12</f>
        <v>Construção ou fase preparatória</v>
      </c>
      <c r="E33" s="819">
        <v>2026</v>
      </c>
      <c r="F33" s="819">
        <v>0.92</v>
      </c>
      <c r="G33" s="963">
        <v>200</v>
      </c>
      <c r="P33" s="364"/>
    </row>
    <row r="34" spans="4:16" x14ac:dyDescent="0.3">
      <c r="D34" s="283" t="s">
        <v>72</v>
      </c>
      <c r="E34" s="819">
        <v>2027</v>
      </c>
      <c r="F34" s="819">
        <v>30</v>
      </c>
      <c r="G34" s="963">
        <v>1</v>
      </c>
      <c r="P34" s="364"/>
    </row>
    <row r="35" spans="4:16" x14ac:dyDescent="0.3">
      <c r="D35" s="208" t="s">
        <v>73</v>
      </c>
      <c r="E35" s="819">
        <v>2057</v>
      </c>
      <c r="F35" s="819">
        <v>0.5</v>
      </c>
      <c r="G35" s="963">
        <v>30</v>
      </c>
    </row>
    <row r="36" spans="4:16" x14ac:dyDescent="0.3">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3"/>
    <row r="38" spans="4:16" x14ac:dyDescent="0.3"/>
    <row r="39" spans="4:16" x14ac:dyDescent="0.3"/>
    <row r="40" spans="4:16" x14ac:dyDescent="0.3"/>
    <row r="41" spans="4:16" x14ac:dyDescent="0.3"/>
    <row r="42" spans="4:16" x14ac:dyDescent="0.3"/>
    <row r="43" spans="4:16" ht="29.4" customHeight="1" x14ac:dyDescent="0.3"/>
    <row r="44" spans="4:16" x14ac:dyDescent="0.3"/>
    <row r="45" spans="4:16" x14ac:dyDescent="0.3"/>
    <row r="46" spans="4:16" x14ac:dyDescent="0.3"/>
    <row r="47" spans="4:16" x14ac:dyDescent="0.3"/>
    <row r="48" spans="4:16" x14ac:dyDescent="0.3"/>
    <row r="49" x14ac:dyDescent="0.3"/>
    <row r="50" x14ac:dyDescent="0.3"/>
    <row r="51" x14ac:dyDescent="0.3"/>
    <row r="52" x14ac:dyDescent="0.3"/>
    <row r="53" x14ac:dyDescent="0.3"/>
    <row r="54" x14ac:dyDescent="0.3"/>
    <row r="57" x14ac:dyDescent="0.3"/>
    <row r="58" x14ac:dyDescent="0.3"/>
    <row r="59" x14ac:dyDescent="0.3"/>
    <row r="60" x14ac:dyDescent="0.3"/>
    <row r="61" x14ac:dyDescent="0.3"/>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headerFooter>
    <oddHeader>&amp;C&amp;"Calibri"&amp;8&amp;K000000 INTERNAL&amp;1#_x000D_</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280" zoomScale="55" zoomScaleNormal="55" workbookViewId="0">
      <selection activeCell="O55" sqref="O55:Q55"/>
    </sheetView>
  </sheetViews>
  <sheetFormatPr defaultColWidth="0" defaultRowHeight="15.6" zeroHeight="1" outlineLevelRow="2" x14ac:dyDescent="0.3"/>
  <cols>
    <col min="1" max="1" width="13.88671875" style="169" customWidth="1"/>
    <col min="2" max="2" width="40.88671875" style="169" customWidth="1"/>
    <col min="3" max="3" width="47.44140625" style="169" customWidth="1"/>
    <col min="4" max="4" width="37.6640625" style="169" customWidth="1"/>
    <col min="5" max="5" width="32.44140625" style="169" customWidth="1"/>
    <col min="6" max="6" width="20.109375" style="169" customWidth="1"/>
    <col min="7" max="10" width="29" style="169" customWidth="1"/>
    <col min="11" max="11" width="17.33203125" style="169" customWidth="1"/>
    <col min="12" max="12" width="7.33203125" style="169" customWidth="1"/>
    <col min="13" max="13" width="15.33203125" style="169" bestFit="1" customWidth="1"/>
    <col min="14" max="14" width="22" style="169" customWidth="1"/>
    <col min="15" max="15" width="16.6640625" style="169" customWidth="1"/>
    <col min="16" max="16" width="20.6640625" style="169" customWidth="1"/>
    <col min="17" max="17" width="25.88671875" style="169" customWidth="1"/>
    <col min="18" max="19" width="5.6640625" style="169" customWidth="1"/>
    <col min="20" max="20" width="14.33203125" style="169" customWidth="1"/>
    <col min="21" max="16378" width="5.6640625" style="169" customWidth="1"/>
    <col min="16379" max="16379" width="11" style="169" customWidth="1"/>
    <col min="16380" max="16380" width="7.88671875" style="169" customWidth="1"/>
    <col min="16381" max="16381" width="7" style="169" customWidth="1"/>
    <col min="16382" max="16382" width="8.44140625" style="169" customWidth="1"/>
    <col min="16383" max="16383" width="5.33203125" style="169" customWidth="1"/>
    <col min="16384" max="16384" width="4.5546875" style="169" customWidth="1"/>
  </cols>
  <sheetData>
    <row r="1" spans="2:13" ht="14.7" hidden="1" customHeight="1" x14ac:dyDescent="0.3"/>
    <row r="2" spans="2:13" x14ac:dyDescent="0.3"/>
    <row r="3" spans="2:13" x14ac:dyDescent="0.3"/>
    <row r="4" spans="2:13" x14ac:dyDescent="0.3"/>
    <row r="5" spans="2:13" x14ac:dyDescent="0.3"/>
    <row r="6" spans="2:13" x14ac:dyDescent="0.3"/>
    <row r="7" spans="2:13" x14ac:dyDescent="0.3"/>
    <row r="8" spans="2:13" x14ac:dyDescent="0.3">
      <c r="C8" s="1076" t="str">
        <f>IF(Triagem!C29="", "Não indicou na TRIAGEM se esta folha se adequa ao projeto", IF(Triagem!C29="Não", "Não necessita de preencher esta folha", "Folha a ser preenchida"))</f>
        <v>Folha a ser preenchida</v>
      </c>
      <c r="D8" s="1076"/>
      <c r="E8" s="1076"/>
      <c r="F8" s="1076"/>
      <c r="G8" s="1076"/>
      <c r="H8" s="376"/>
      <c r="I8" s="376"/>
      <c r="J8" s="376"/>
    </row>
    <row r="9" spans="2:13" x14ac:dyDescent="0.3"/>
    <row r="10" spans="2:13" x14ac:dyDescent="0.3"/>
    <row r="11" spans="2:13" ht="18" x14ac:dyDescent="0.35">
      <c r="B11" s="932" t="s">
        <v>74</v>
      </c>
      <c r="C11" s="170"/>
      <c r="D11" s="171"/>
      <c r="E11" s="170"/>
      <c r="F11" s="171"/>
      <c r="G11" s="171"/>
      <c r="H11" s="171"/>
      <c r="I11" s="171"/>
      <c r="J11" s="171"/>
      <c r="K11" s="171"/>
      <c r="L11" s="171"/>
      <c r="M11" s="171"/>
    </row>
    <row r="12" spans="2:13" x14ac:dyDescent="0.3">
      <c r="B12" s="171" t="s">
        <v>75</v>
      </c>
      <c r="C12" s="170"/>
      <c r="D12" s="171"/>
      <c r="E12" s="170"/>
      <c r="F12" s="171"/>
      <c r="G12" s="171"/>
      <c r="H12" s="171"/>
      <c r="I12" s="171"/>
      <c r="J12" s="171"/>
      <c r="K12" s="171"/>
      <c r="L12" s="171"/>
      <c r="M12" s="171"/>
    </row>
    <row r="13" spans="2:13" x14ac:dyDescent="0.3">
      <c r="B13" s="171" t="s">
        <v>76</v>
      </c>
      <c r="C13" s="171"/>
      <c r="D13" s="171"/>
      <c r="E13" s="171"/>
      <c r="F13" s="171"/>
      <c r="G13" s="171"/>
      <c r="H13" s="171"/>
      <c r="I13" s="171"/>
      <c r="J13" s="171"/>
      <c r="K13" s="171"/>
      <c r="L13" s="171"/>
      <c r="M13" s="171"/>
    </row>
    <row r="14" spans="2:13" x14ac:dyDescent="0.3">
      <c r="B14" s="170" t="s">
        <v>77</v>
      </c>
      <c r="C14" s="171"/>
      <c r="D14" s="171"/>
      <c r="E14" s="171"/>
      <c r="F14" s="171"/>
      <c r="G14" s="171"/>
      <c r="H14" s="171"/>
      <c r="I14" s="171"/>
      <c r="J14" s="171"/>
      <c r="K14" s="171"/>
      <c r="L14" s="171"/>
      <c r="M14" s="171"/>
    </row>
    <row r="15" spans="2:13" x14ac:dyDescent="0.3"/>
    <row r="16" spans="2:13" x14ac:dyDescent="0.3"/>
    <row r="17" spans="2:19" x14ac:dyDescent="0.3"/>
    <row r="18" spans="2:19" x14ac:dyDescent="0.3">
      <c r="B18" s="167" t="s">
        <v>23</v>
      </c>
      <c r="C18" s="172"/>
      <c r="D18" s="172"/>
      <c r="E18" s="172"/>
      <c r="F18" s="172"/>
      <c r="G18" s="172"/>
    </row>
    <row r="19" spans="2:19" x14ac:dyDescent="0.3">
      <c r="B19" s="422" t="s">
        <v>78</v>
      </c>
      <c r="C19" s="172"/>
      <c r="D19" s="172"/>
      <c r="E19" s="172"/>
      <c r="F19" s="172"/>
      <c r="G19" s="172"/>
    </row>
    <row r="20" spans="2:19" x14ac:dyDescent="0.3">
      <c r="B20" s="422" t="s">
        <v>79</v>
      </c>
      <c r="C20" s="172"/>
      <c r="D20" s="172"/>
      <c r="E20" s="172"/>
      <c r="F20" s="172"/>
      <c r="G20" s="172"/>
    </row>
    <row r="21" spans="2:19" x14ac:dyDescent="0.3">
      <c r="B21" s="422" t="s">
        <v>80</v>
      </c>
      <c r="C21" s="172"/>
      <c r="D21" s="172"/>
      <c r="E21" s="172"/>
      <c r="F21" s="172"/>
      <c r="G21" s="172"/>
    </row>
    <row r="22" spans="2:19" ht="18" x14ac:dyDescent="0.3">
      <c r="B22" s="422" t="s">
        <v>81</v>
      </c>
      <c r="C22" s="172"/>
      <c r="D22" s="172"/>
      <c r="E22" s="172"/>
      <c r="F22" s="172"/>
      <c r="G22" s="172"/>
      <c r="K22" s="175"/>
    </row>
    <row r="23" spans="2:19" x14ac:dyDescent="0.3">
      <c r="B23" s="303"/>
      <c r="K23" s="175"/>
    </row>
    <row r="24" spans="2:19" x14ac:dyDescent="0.3">
      <c r="B24" s="303"/>
      <c r="K24" s="175"/>
    </row>
    <row r="25" spans="2:19" ht="18" x14ac:dyDescent="0.35">
      <c r="B25" s="375" t="s">
        <v>82</v>
      </c>
      <c r="C25" s="176"/>
    </row>
    <row r="26" spans="2:19" ht="39.6" customHeight="1" x14ac:dyDescent="0.3">
      <c r="B26" s="1085" t="s">
        <v>83</v>
      </c>
      <c r="C26" s="1085"/>
      <c r="D26" s="1085"/>
      <c r="E26" s="1085"/>
      <c r="F26" s="1085"/>
      <c r="G26" s="1085"/>
      <c r="H26" s="604"/>
      <c r="I26" s="604"/>
      <c r="J26" s="604"/>
    </row>
    <row r="27" spans="2:19" x14ac:dyDescent="0.3">
      <c r="B27" s="933" t="s">
        <v>84</v>
      </c>
      <c r="C27" s="172"/>
      <c r="D27" s="172"/>
      <c r="E27" s="172"/>
      <c r="F27" s="172"/>
      <c r="G27" s="172"/>
    </row>
    <row r="28" spans="2:19" x14ac:dyDescent="0.3">
      <c r="B28" s="934" t="s">
        <v>85</v>
      </c>
      <c r="C28" s="935" t="s">
        <v>86</v>
      </c>
      <c r="D28" s="936"/>
      <c r="E28" s="935" t="s">
        <v>87</v>
      </c>
      <c r="F28" s="937"/>
      <c r="G28" s="936"/>
    </row>
    <row r="29" spans="2:19" ht="21.6" customHeight="1" x14ac:dyDescent="0.3">
      <c r="B29" s="938" t="s">
        <v>88</v>
      </c>
      <c r="C29" s="1080" t="s">
        <v>89</v>
      </c>
      <c r="D29" s="1081"/>
      <c r="E29" s="939" t="s">
        <v>90</v>
      </c>
      <c r="F29" s="940"/>
      <c r="G29" s="941"/>
      <c r="H29" s="423"/>
      <c r="I29" s="423"/>
      <c r="J29" s="423"/>
      <c r="K29" s="423"/>
      <c r="L29" s="423"/>
      <c r="M29" s="423"/>
      <c r="N29" s="423"/>
      <c r="O29" s="423"/>
      <c r="P29" s="423"/>
      <c r="Q29" s="423"/>
      <c r="R29" s="423"/>
      <c r="S29" s="423"/>
    </row>
    <row r="30" spans="2:19" ht="70.5" customHeight="1" x14ac:dyDescent="0.3">
      <c r="B30" s="938" t="s">
        <v>91</v>
      </c>
      <c r="C30" s="1080" t="s">
        <v>92</v>
      </c>
      <c r="D30" s="1081"/>
      <c r="E30" s="1086" t="s">
        <v>93</v>
      </c>
      <c r="F30" s="1087"/>
      <c r="G30" s="1088"/>
      <c r="H30" s="605"/>
      <c r="I30" s="605"/>
      <c r="J30" s="605"/>
      <c r="K30" s="424"/>
      <c r="L30" s="424"/>
      <c r="M30" s="424"/>
      <c r="N30" s="424"/>
      <c r="O30" s="424"/>
      <c r="P30" s="424"/>
      <c r="Q30" s="424"/>
      <c r="R30" s="424"/>
      <c r="S30" s="424"/>
    </row>
    <row r="31" spans="2:19" ht="40.950000000000003" customHeight="1" x14ac:dyDescent="0.3">
      <c r="B31" s="938" t="s">
        <v>94</v>
      </c>
      <c r="C31" s="1080" t="s">
        <v>95</v>
      </c>
      <c r="D31" s="1081"/>
      <c r="E31" s="1086" t="s">
        <v>96</v>
      </c>
      <c r="F31" s="1087"/>
      <c r="G31" s="1088"/>
      <c r="H31" s="605"/>
      <c r="I31" s="605"/>
      <c r="J31" s="605"/>
      <c r="K31" s="423"/>
      <c r="L31" s="423"/>
      <c r="M31" s="423"/>
      <c r="N31" s="423"/>
      <c r="O31" s="423"/>
      <c r="P31" s="423"/>
      <c r="Q31" s="423"/>
      <c r="R31" s="423"/>
      <c r="S31" s="423"/>
    </row>
    <row r="32" spans="2:19" ht="43.95" customHeight="1" x14ac:dyDescent="0.3">
      <c r="B32" s="938" t="s">
        <v>97</v>
      </c>
      <c r="C32" s="1080" t="s">
        <v>98</v>
      </c>
      <c r="D32" s="1081"/>
      <c r="E32" s="1086" t="s">
        <v>99</v>
      </c>
      <c r="F32" s="1087"/>
      <c r="G32" s="1088"/>
      <c r="H32" s="605"/>
      <c r="I32" s="605"/>
      <c r="J32" s="605"/>
      <c r="K32" s="423"/>
      <c r="L32" s="423"/>
      <c r="M32" s="423"/>
      <c r="N32" s="423"/>
      <c r="O32" s="423"/>
      <c r="P32" s="423"/>
      <c r="Q32" s="423"/>
      <c r="R32" s="423"/>
      <c r="S32" s="423"/>
    </row>
    <row r="33" spans="2:11" x14ac:dyDescent="0.3">
      <c r="B33" s="933"/>
      <c r="C33" s="172"/>
      <c r="D33" s="172"/>
      <c r="E33" s="172"/>
      <c r="F33" s="172"/>
      <c r="G33" s="172"/>
    </row>
    <row r="34" spans="2:11" x14ac:dyDescent="0.3">
      <c r="B34" s="177" t="s">
        <v>100</v>
      </c>
      <c r="C34" s="172"/>
      <c r="D34" s="172"/>
      <c r="E34" s="172"/>
      <c r="F34" s="172"/>
      <c r="G34" s="172"/>
    </row>
    <row r="35" spans="2:11" x14ac:dyDescent="0.3">
      <c r="B35" s="177"/>
      <c r="C35" s="172"/>
      <c r="D35" s="172"/>
      <c r="E35" s="172"/>
      <c r="F35" s="172"/>
      <c r="G35" s="172"/>
    </row>
    <row r="36" spans="2:11" x14ac:dyDescent="0.3">
      <c r="B36" s="168"/>
    </row>
    <row r="37" spans="2:11" ht="43.95" customHeight="1" x14ac:dyDescent="0.3">
      <c r="B37" s="1062" t="s">
        <v>101</v>
      </c>
      <c r="C37" s="1063"/>
      <c r="D37" s="1089" t="s">
        <v>91</v>
      </c>
      <c r="E37" s="1090"/>
      <c r="F37" s="1090"/>
      <c r="G37" s="1091"/>
      <c r="H37" s="180"/>
      <c r="I37" s="180"/>
      <c r="J37" s="180"/>
      <c r="K37" s="182"/>
    </row>
    <row r="38" spans="2:11" x14ac:dyDescent="0.3"/>
    <row r="39" spans="2:11" x14ac:dyDescent="0.3"/>
    <row r="40" spans="2:11" x14ac:dyDescent="0.3"/>
    <row r="41" spans="2:11" x14ac:dyDescent="0.3"/>
    <row r="42" spans="2:11" ht="18" x14ac:dyDescent="0.35">
      <c r="B42" s="375" t="s">
        <v>102</v>
      </c>
      <c r="C42" s="176"/>
    </row>
    <row r="43" spans="2:11" x14ac:dyDescent="0.3">
      <c r="B43" s="172" t="s">
        <v>103</v>
      </c>
      <c r="C43" s="172"/>
      <c r="D43" s="172"/>
      <c r="E43" s="172"/>
      <c r="F43" s="172"/>
      <c r="G43" s="172"/>
    </row>
    <row r="44" spans="2:11" x14ac:dyDescent="0.3">
      <c r="B44" s="172" t="s">
        <v>104</v>
      </c>
      <c r="C44" s="172"/>
      <c r="D44" s="172"/>
      <c r="E44" s="172"/>
      <c r="F44" s="172"/>
      <c r="G44" s="172"/>
    </row>
    <row r="45" spans="2:11" x14ac:dyDescent="0.3">
      <c r="B45" s="172" t="s">
        <v>105</v>
      </c>
      <c r="C45" s="172"/>
      <c r="D45" s="172"/>
      <c r="E45" s="172"/>
      <c r="F45" s="172"/>
      <c r="G45" s="172"/>
    </row>
    <row r="46" spans="2:11" x14ac:dyDescent="0.3">
      <c r="B46" s="172" t="s">
        <v>106</v>
      </c>
      <c r="C46" s="172"/>
      <c r="D46" s="172"/>
      <c r="E46" s="172"/>
      <c r="F46" s="172"/>
      <c r="G46" s="172"/>
    </row>
    <row r="47" spans="2:11" x14ac:dyDescent="0.3">
      <c r="B47" s="172" t="s">
        <v>107</v>
      </c>
      <c r="C47" s="172"/>
      <c r="D47" s="172"/>
      <c r="E47" s="172"/>
      <c r="F47" s="172"/>
      <c r="G47" s="172"/>
    </row>
    <row r="48" spans="2:11" x14ac:dyDescent="0.3">
      <c r="B48" s="172" t="s">
        <v>108</v>
      </c>
      <c r="C48" s="172"/>
      <c r="D48" s="172"/>
      <c r="E48" s="172"/>
      <c r="F48" s="172"/>
      <c r="G48" s="172"/>
    </row>
    <row r="49" spans="1:21" x14ac:dyDescent="0.3"/>
    <row r="50" spans="1:21" x14ac:dyDescent="0.3">
      <c r="B50" s="168"/>
      <c r="C50" s="178"/>
      <c r="K50" s="175"/>
    </row>
    <row r="51" spans="1:21" s="487" customFormat="1" ht="30" customHeight="1" x14ac:dyDescent="0.3">
      <c r="A51" s="611"/>
      <c r="B51" s="486" t="s">
        <v>109</v>
      </c>
    </row>
    <row r="52" spans="1:21" outlineLevel="1" x14ac:dyDescent="0.3">
      <c r="C52" s="179"/>
      <c r="D52" s="179"/>
      <c r="E52" s="180"/>
      <c r="F52" s="181"/>
      <c r="G52" s="182"/>
      <c r="H52" s="182"/>
      <c r="I52" s="182"/>
      <c r="J52" s="182"/>
      <c r="M52" s="175"/>
    </row>
    <row r="53" spans="1:21" ht="18" outlineLevel="1" x14ac:dyDescent="0.3">
      <c r="B53" s="169" t="s">
        <v>110</v>
      </c>
      <c r="E53" s="180"/>
      <c r="F53" s="613" t="str">
        <f>IF(D58&gt;0, IF($D$37="", "Tem de indicar o setor de atividade em cima", ""),"")</f>
        <v/>
      </c>
      <c r="G53" s="182"/>
      <c r="H53" s="182"/>
      <c r="I53" s="182"/>
      <c r="J53" s="182"/>
      <c r="M53" s="175"/>
    </row>
    <row r="54" spans="1:21" ht="55.2" customHeight="1" outlineLevel="1" x14ac:dyDescent="0.3">
      <c r="B54" s="1059" t="s">
        <v>111</v>
      </c>
      <c r="C54" s="1059" t="s">
        <v>112</v>
      </c>
      <c r="D54" s="1077" t="s">
        <v>113</v>
      </c>
      <c r="E54" s="1059" t="s">
        <v>114</v>
      </c>
      <c r="F54" s="184" t="s">
        <v>115</v>
      </c>
      <c r="G54" s="184" t="s">
        <v>116</v>
      </c>
      <c r="H54" s="184" t="s">
        <v>117</v>
      </c>
      <c r="I54" s="184" t="s">
        <v>118</v>
      </c>
      <c r="J54" s="184" t="s">
        <v>119</v>
      </c>
      <c r="L54" s="172"/>
      <c r="M54" s="185" t="s">
        <v>120</v>
      </c>
      <c r="N54" s="172"/>
      <c r="O54" s="173"/>
      <c r="P54" s="172"/>
      <c r="Q54" s="172"/>
      <c r="R54" s="172"/>
      <c r="S54" s="172"/>
      <c r="T54" s="172"/>
      <c r="U54" s="172"/>
    </row>
    <row r="55" spans="1:21" ht="18" customHeight="1" outlineLevel="1" x14ac:dyDescent="0.3">
      <c r="B55" s="1060"/>
      <c r="C55" s="1060"/>
      <c r="D55" s="1078"/>
      <c r="E55" s="1060"/>
      <c r="F55" s="186" t="s">
        <v>121</v>
      </c>
      <c r="G55" s="186" t="s">
        <v>121</v>
      </c>
      <c r="H55" s="186" t="s">
        <v>122</v>
      </c>
      <c r="I55" s="186" t="s">
        <v>122</v>
      </c>
      <c r="J55" s="186" t="s">
        <v>123</v>
      </c>
      <c r="L55" s="172"/>
      <c r="M55" s="172" t="s">
        <v>124</v>
      </c>
      <c r="N55" s="172"/>
      <c r="O55" s="1056" t="s">
        <v>125</v>
      </c>
      <c r="P55" s="1057"/>
      <c r="Q55" s="1058"/>
      <c r="R55" s="172"/>
      <c r="S55" s="172"/>
      <c r="T55" s="172"/>
      <c r="U55" s="172"/>
    </row>
    <row r="56" spans="1:21" ht="0.6" customHeight="1" outlineLevel="1" x14ac:dyDescent="0.3">
      <c r="B56" s="1061"/>
      <c r="C56" s="1061"/>
      <c r="D56" s="187"/>
      <c r="E56" s="188"/>
      <c r="F56" s="188" t="s">
        <v>126</v>
      </c>
      <c r="G56" s="188" t="s">
        <v>126</v>
      </c>
      <c r="J56" s="188" t="s">
        <v>126</v>
      </c>
      <c r="L56" s="172"/>
      <c r="M56" s="172"/>
      <c r="N56" s="172"/>
      <c r="O56" s="173"/>
      <c r="P56" s="172"/>
      <c r="Q56" s="172"/>
      <c r="R56" s="172"/>
      <c r="S56" s="172"/>
      <c r="T56" s="172"/>
      <c r="U56" s="172"/>
    </row>
    <row r="57" spans="1:21" outlineLevel="1" x14ac:dyDescent="0.3">
      <c r="A57" s="189" t="s">
        <v>127</v>
      </c>
      <c r="B57" s="190" t="s">
        <v>128</v>
      </c>
      <c r="C57" s="488" t="s">
        <v>125</v>
      </c>
      <c r="D57" s="489">
        <v>10000</v>
      </c>
      <c r="E57" s="191" t="s">
        <v>129</v>
      </c>
      <c r="F57" s="974">
        <v>2.6509555455839999</v>
      </c>
      <c r="G57" s="491"/>
      <c r="H57" s="489">
        <v>26509.464005975453</v>
      </c>
      <c r="I57" s="489"/>
      <c r="J57" s="974">
        <v>2.2411459459459465E-2</v>
      </c>
      <c r="L57" s="172"/>
      <c r="M57" s="1067" t="str">
        <f>IF(O55="","",VLOOKUP(O55,FACE!$C$10:$D$40,2,FALSE))</f>
        <v>O gasóleo/óleo diesel é, antes de mais, um destilado médio que destila entre 180 oC e 380 oC. Inclui os componentes para mistura.</v>
      </c>
      <c r="N57" s="1068"/>
      <c r="O57" s="1068"/>
      <c r="P57" s="1068"/>
      <c r="Q57" s="1068"/>
      <c r="R57" s="1068"/>
      <c r="S57" s="1068"/>
      <c r="T57" s="1069"/>
      <c r="U57" s="172"/>
    </row>
    <row r="58" spans="1:21" outlineLevel="1" x14ac:dyDescent="0.3">
      <c r="A58" s="192"/>
      <c r="B58" s="193" t="s">
        <v>130</v>
      </c>
      <c r="C58" s="454" t="s">
        <v>125</v>
      </c>
      <c r="D58" s="490">
        <v>2000000</v>
      </c>
      <c r="E58" s="492" t="str">
        <f>IF(C58="","",VLOOKUP(C58,FACE!$B$47:$D$92,3,FALSE))</f>
        <v>Litros</v>
      </c>
      <c r="F58" s="976">
        <f>IFERROR(VLOOKUP(C58,FACE!$B$47:$H$82,5,FALSE)+VLOOKUP(C58,FACE!$B$47:$H$82,6,FALSE)*'Fatores de Emissão'!E248+VLOOKUP(C58,FACE!$B$47:$H$82,7,FALSE)*'Fatores de Emissão'!E249,"")</f>
        <v>2.6509464003144294</v>
      </c>
      <c r="G58" s="975" t="str">
        <f>IFERROR(VLOOKUP(C58,FACE!$B$84:$H$92,5,FALSE)+VLOOKUP(C58,FACE!$B$84:$H$92,6,FALSE)*'Fatores de Emissão'!F248+VLOOKUP(C58,FACE!$B$84:$H$92,7,FALSE)*'Fatores de Emissão'!F249,"")</f>
        <v/>
      </c>
      <c r="H58" s="820">
        <f>IFERROR(F58*D58,"")</f>
        <v>5301892.8006288586</v>
      </c>
      <c r="I58" s="820" t="str">
        <f>IFERROR(G58*D58,"")</f>
        <v/>
      </c>
      <c r="J58" s="975">
        <f>IF(D58="","",SUMIF('Fatores de Emissão'!$B$31:$B$75, $C58, 'Fatores de Emissão'!$R$31:$R$75)*D58)</f>
        <v>4.4822918918918937</v>
      </c>
      <c r="L58" s="172"/>
      <c r="M58" s="1070"/>
      <c r="N58" s="1071"/>
      <c r="O58" s="1071"/>
      <c r="P58" s="1071"/>
      <c r="Q58" s="1071"/>
      <c r="R58" s="1071"/>
      <c r="S58" s="1071"/>
      <c r="T58" s="1072"/>
      <c r="U58" s="172"/>
    </row>
    <row r="59" spans="1:21" ht="19.95" customHeight="1" outlineLevel="1" x14ac:dyDescent="0.3">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 t="shared" ref="H59:H122" si="0">IFERROR(F59*D59,"")</f>
        <v/>
      </c>
      <c r="I59" s="820" t="str">
        <f t="shared" ref="I59:I122" si="1">IFERROR(G59*D59,"")</f>
        <v/>
      </c>
      <c r="J59" s="975" t="str">
        <f>IF(D59="","",SUMIF('Fatores de Emissão'!$B$31:$B$75, $C59, 'Fatores de Emissão'!$R$31:$R$75)*D59)</f>
        <v/>
      </c>
      <c r="L59" s="172"/>
      <c r="M59" s="1070"/>
      <c r="N59" s="1071"/>
      <c r="O59" s="1071"/>
      <c r="P59" s="1071"/>
      <c r="Q59" s="1071"/>
      <c r="R59" s="1071"/>
      <c r="S59" s="1071"/>
      <c r="T59" s="1072"/>
      <c r="U59" s="172"/>
    </row>
    <row r="60" spans="1:21" ht="19.95" customHeight="1" outlineLevel="1" x14ac:dyDescent="0.3">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si="0"/>
        <v/>
      </c>
      <c r="I60" s="820" t="str">
        <f t="shared" si="1"/>
        <v/>
      </c>
      <c r="J60" s="975" t="str">
        <f>IF(D60="","",SUMIF('Fatores de Emissão'!$B$31:$B$75, $C60, 'Fatores de Emissão'!$R$31:$R$75)*D60)</f>
        <v/>
      </c>
      <c r="L60" s="172"/>
      <c r="M60" s="1070"/>
      <c r="N60" s="1071"/>
      <c r="O60" s="1071"/>
      <c r="P60" s="1071"/>
      <c r="Q60" s="1071"/>
      <c r="R60" s="1071"/>
      <c r="S60" s="1071"/>
      <c r="T60" s="1072"/>
      <c r="U60" s="172"/>
    </row>
    <row r="61" spans="1:21" ht="19.95" customHeight="1" outlineLevel="1" x14ac:dyDescent="0.3">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70"/>
      <c r="N61" s="1071"/>
      <c r="O61" s="1071"/>
      <c r="P61" s="1071"/>
      <c r="Q61" s="1071"/>
      <c r="R61" s="1071"/>
      <c r="S61" s="1071"/>
      <c r="T61" s="1072"/>
      <c r="U61" s="172"/>
    </row>
    <row r="62" spans="1:21" ht="19.95" customHeight="1" outlineLevel="1" x14ac:dyDescent="0.3">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70"/>
      <c r="N62" s="1071"/>
      <c r="O62" s="1071"/>
      <c r="P62" s="1071"/>
      <c r="Q62" s="1071"/>
      <c r="R62" s="1071"/>
      <c r="S62" s="1071"/>
      <c r="T62" s="1072"/>
      <c r="U62" s="172"/>
    </row>
    <row r="63" spans="1:21" ht="55.95" customHeight="1" outlineLevel="1" x14ac:dyDescent="0.3">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73"/>
      <c r="N63" s="1074"/>
      <c r="O63" s="1074"/>
      <c r="P63" s="1074"/>
      <c r="Q63" s="1074"/>
      <c r="R63" s="1074"/>
      <c r="S63" s="1074"/>
      <c r="T63" s="1075"/>
      <c r="U63" s="172"/>
    </row>
    <row r="64" spans="1:21" ht="35.4" customHeight="1" outlineLevel="1" x14ac:dyDescent="0.3">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131</v>
      </c>
      <c r="N64" s="172"/>
      <c r="O64" s="173"/>
      <c r="P64" s="172"/>
      <c r="Q64" s="172"/>
      <c r="R64" s="172"/>
      <c r="S64" s="172"/>
      <c r="T64" s="172"/>
      <c r="U64" s="172"/>
    </row>
    <row r="65" spans="1:10" ht="20.399999999999999" customHeight="1" outlineLevel="1" x14ac:dyDescent="0.3">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3">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399999999999999" hidden="1" customHeight="1" outlineLevel="2" x14ac:dyDescent="0.3">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399999999999999" hidden="1" customHeight="1" outlineLevel="2" x14ac:dyDescent="0.3">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399999999999999" hidden="1" customHeight="1" outlineLevel="2" x14ac:dyDescent="0.3">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399999999999999" hidden="1" customHeight="1" outlineLevel="2" x14ac:dyDescent="0.3">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399999999999999" hidden="1" customHeight="1" outlineLevel="2" x14ac:dyDescent="0.3">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399999999999999" hidden="1" customHeight="1" outlineLevel="2" x14ac:dyDescent="0.3">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399999999999999" hidden="1" customHeight="1" outlineLevel="2" x14ac:dyDescent="0.3">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399999999999999" hidden="1" customHeight="1" outlineLevel="2" x14ac:dyDescent="0.3">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399999999999999" hidden="1" customHeight="1" outlineLevel="2" x14ac:dyDescent="0.3">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399999999999999" hidden="1" customHeight="1" outlineLevel="2" x14ac:dyDescent="0.3">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399999999999999" hidden="1" customHeight="1" outlineLevel="2" x14ac:dyDescent="0.3">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399999999999999" hidden="1" customHeight="1" outlineLevel="2" x14ac:dyDescent="0.3">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399999999999999" hidden="1" customHeight="1" outlineLevel="2" x14ac:dyDescent="0.3">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399999999999999" hidden="1" customHeight="1" outlineLevel="2" x14ac:dyDescent="0.3">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399999999999999" hidden="1" customHeight="1" outlineLevel="2" x14ac:dyDescent="0.3">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399999999999999" hidden="1" customHeight="1" outlineLevel="2" x14ac:dyDescent="0.3">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399999999999999" hidden="1" customHeight="1" outlineLevel="2" x14ac:dyDescent="0.3">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399999999999999" hidden="1" customHeight="1" outlineLevel="2" x14ac:dyDescent="0.3">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399999999999999" hidden="1" customHeight="1" outlineLevel="2" x14ac:dyDescent="0.3">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399999999999999" hidden="1" customHeight="1" outlineLevel="2" x14ac:dyDescent="0.3">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399999999999999" hidden="1" customHeight="1" outlineLevel="2" x14ac:dyDescent="0.3">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399999999999999" hidden="1" customHeight="1" outlineLevel="2" x14ac:dyDescent="0.3">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399999999999999" hidden="1" customHeight="1" outlineLevel="2" x14ac:dyDescent="0.3">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399999999999999" hidden="1" customHeight="1" outlineLevel="2" x14ac:dyDescent="0.3">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399999999999999" hidden="1" customHeight="1" outlineLevel="2" x14ac:dyDescent="0.3">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399999999999999" hidden="1" customHeight="1" outlineLevel="2" x14ac:dyDescent="0.3">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399999999999999" hidden="1" customHeight="1" outlineLevel="2" x14ac:dyDescent="0.3">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399999999999999" hidden="1" customHeight="1" outlineLevel="2" x14ac:dyDescent="0.3">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399999999999999" hidden="1" customHeight="1" outlineLevel="2" x14ac:dyDescent="0.3">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399999999999999" hidden="1" customHeight="1" outlineLevel="2" x14ac:dyDescent="0.3">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399999999999999" hidden="1" customHeight="1" outlineLevel="2" x14ac:dyDescent="0.3">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399999999999999" hidden="1" customHeight="1" outlineLevel="2" x14ac:dyDescent="0.3">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399999999999999" hidden="1" customHeight="1" outlineLevel="2" x14ac:dyDescent="0.3">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399999999999999" hidden="1" customHeight="1" outlineLevel="2" x14ac:dyDescent="0.3">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399999999999999" hidden="1" customHeight="1" outlineLevel="2" x14ac:dyDescent="0.3">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399999999999999" hidden="1" customHeight="1" outlineLevel="2" x14ac:dyDescent="0.3">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399999999999999" hidden="1" customHeight="1" outlineLevel="2" x14ac:dyDescent="0.3">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399999999999999" hidden="1" customHeight="1" outlineLevel="2" x14ac:dyDescent="0.3">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399999999999999" hidden="1" customHeight="1" outlineLevel="2" x14ac:dyDescent="0.3">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399999999999999" hidden="1" customHeight="1" outlineLevel="2" x14ac:dyDescent="0.3">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399999999999999" hidden="1" customHeight="1" outlineLevel="2" x14ac:dyDescent="0.3">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399999999999999" hidden="1" customHeight="1" outlineLevel="2" x14ac:dyDescent="0.3">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399999999999999" hidden="1" customHeight="1" outlineLevel="2" x14ac:dyDescent="0.3">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399999999999999" hidden="1" customHeight="1" outlineLevel="2" x14ac:dyDescent="0.3">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399999999999999" hidden="1" customHeight="1" outlineLevel="2" x14ac:dyDescent="0.3">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399999999999999" hidden="1" customHeight="1" outlineLevel="2" x14ac:dyDescent="0.3">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399999999999999" hidden="1" customHeight="1" outlineLevel="2" x14ac:dyDescent="0.3">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399999999999999" hidden="1" customHeight="1" outlineLevel="2" x14ac:dyDescent="0.3">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399999999999999" hidden="1" customHeight="1" outlineLevel="2" x14ac:dyDescent="0.3">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399999999999999" hidden="1" customHeight="1" outlineLevel="2" x14ac:dyDescent="0.3">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399999999999999" hidden="1" customHeight="1" outlineLevel="2" x14ac:dyDescent="0.3">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399999999999999" hidden="1" customHeight="1" outlineLevel="2" x14ac:dyDescent="0.3">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399999999999999" hidden="1" customHeight="1" outlineLevel="2" x14ac:dyDescent="0.3">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399999999999999" hidden="1" customHeight="1" outlineLevel="2" x14ac:dyDescent="0.3">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399999999999999" hidden="1" customHeight="1" outlineLevel="2" x14ac:dyDescent="0.3">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399999999999999" hidden="1" customHeight="1" outlineLevel="2" x14ac:dyDescent="0.3">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399999999999999" hidden="1" customHeight="1" outlineLevel="2" x14ac:dyDescent="0.3">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399999999999999" hidden="1" customHeight="1" outlineLevel="2" x14ac:dyDescent="0.3">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399999999999999" hidden="1" customHeight="1" outlineLevel="2" x14ac:dyDescent="0.3">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399999999999999" hidden="1" customHeight="1" outlineLevel="2" x14ac:dyDescent="0.3">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399999999999999" hidden="1" customHeight="1" outlineLevel="2" x14ac:dyDescent="0.3">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399999999999999" hidden="1" customHeight="1" outlineLevel="2" x14ac:dyDescent="0.3">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399999999999999" hidden="1" customHeight="1" outlineLevel="2" x14ac:dyDescent="0.3">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399999999999999" hidden="1" customHeight="1" outlineLevel="2" x14ac:dyDescent="0.3">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399999999999999" hidden="1" customHeight="1" outlineLevel="2" x14ac:dyDescent="0.3">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399999999999999" hidden="1" customHeight="1" outlineLevel="2" x14ac:dyDescent="0.3">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399999999999999" hidden="1" customHeight="1" outlineLevel="2" x14ac:dyDescent="0.3">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399999999999999" hidden="1" customHeight="1" outlineLevel="2" x14ac:dyDescent="0.3">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399999999999999" hidden="1" customHeight="1" outlineLevel="2" x14ac:dyDescent="0.3">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399999999999999" hidden="1" customHeight="1" outlineLevel="2" x14ac:dyDescent="0.3">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399999999999999" hidden="1" customHeight="1" outlineLevel="2" x14ac:dyDescent="0.3">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399999999999999" hidden="1" customHeight="1" outlineLevel="2" x14ac:dyDescent="0.3">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399999999999999" hidden="1" customHeight="1" outlineLevel="2" x14ac:dyDescent="0.3">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399999999999999" hidden="1" customHeight="1" outlineLevel="2" x14ac:dyDescent="0.3">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399999999999999" hidden="1" customHeight="1" outlineLevel="2" x14ac:dyDescent="0.3">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399999999999999" hidden="1" customHeight="1" outlineLevel="2" x14ac:dyDescent="0.3">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399999999999999" hidden="1" customHeight="1" outlineLevel="2" x14ac:dyDescent="0.3">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399999999999999" hidden="1" customHeight="1" outlineLevel="2" x14ac:dyDescent="0.3">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399999999999999" hidden="1" customHeight="1" outlineLevel="2" x14ac:dyDescent="0.3">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399999999999999" hidden="1" customHeight="1" outlineLevel="2" x14ac:dyDescent="0.3">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399999999999999" hidden="1" customHeight="1" outlineLevel="2" x14ac:dyDescent="0.3">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399999999999999" hidden="1" customHeight="1" outlineLevel="2" x14ac:dyDescent="0.3">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399999999999999" hidden="1" customHeight="1" outlineLevel="2" x14ac:dyDescent="0.3">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399999999999999" hidden="1" customHeight="1" outlineLevel="2" x14ac:dyDescent="0.3">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399999999999999" hidden="1" customHeight="1" outlineLevel="2" x14ac:dyDescent="0.3">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399999999999999" hidden="1" customHeight="1" outlineLevel="2" x14ac:dyDescent="0.3">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399999999999999" hidden="1" customHeight="1" outlineLevel="2" x14ac:dyDescent="0.3">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399999999999999" hidden="1" customHeight="1" outlineLevel="2" x14ac:dyDescent="0.3">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399999999999999" hidden="1" customHeight="1" outlineLevel="2" x14ac:dyDescent="0.3">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3">
      <c r="A156" s="189"/>
      <c r="B156" s="189"/>
      <c r="C156" s="189"/>
      <c r="D156" s="189"/>
      <c r="E156" s="189"/>
      <c r="F156" s="195"/>
      <c r="K156" s="196"/>
    </row>
    <row r="157" spans="1:11" outlineLevel="1" x14ac:dyDescent="0.3">
      <c r="K157" s="197"/>
    </row>
    <row r="158" spans="1:11" ht="19.95" customHeight="1" outlineLevel="1" x14ac:dyDescent="0.3">
      <c r="B158" s="1064" t="s">
        <v>132</v>
      </c>
      <c r="C158" s="1065"/>
      <c r="D158" s="1066"/>
      <c r="E158" s="977">
        <f>SUM(H58:H155)/1000</f>
        <v>5301.8928006288588</v>
      </c>
      <c r="K158" s="197"/>
    </row>
    <row r="159" spans="1:11" ht="19.95" customHeight="1" outlineLevel="1" x14ac:dyDescent="0.3">
      <c r="B159" s="1064" t="s">
        <v>133</v>
      </c>
      <c r="C159" s="1065"/>
      <c r="D159" s="1066"/>
      <c r="E159" s="977">
        <f>SUM(I58:I155)/1000</f>
        <v>0</v>
      </c>
      <c r="K159" s="197"/>
    </row>
    <row r="160" spans="1:11" ht="19.95" customHeight="1" outlineLevel="1" x14ac:dyDescent="0.3">
      <c r="B160" s="1064" t="s">
        <v>134</v>
      </c>
      <c r="C160" s="1065"/>
      <c r="D160" s="1066"/>
      <c r="E160" s="977">
        <f>SUM(J58:J155)/1000</f>
        <v>4.4822918918918939E-3</v>
      </c>
      <c r="K160" s="197"/>
    </row>
    <row r="161" spans="1:21" outlineLevel="1" x14ac:dyDescent="0.3">
      <c r="K161" s="197"/>
    </row>
    <row r="162" spans="1:21" x14ac:dyDescent="0.3"/>
    <row r="163" spans="1:21" s="487" customFormat="1" ht="30" customHeight="1" x14ac:dyDescent="0.3">
      <c r="A163" s="612"/>
      <c r="B163" s="486" t="s">
        <v>135</v>
      </c>
    </row>
    <row r="164" spans="1:21" outlineLevel="1" x14ac:dyDescent="0.3">
      <c r="B164" s="174"/>
      <c r="K164" s="175"/>
    </row>
    <row r="165" spans="1:21" ht="18.600000000000001" customHeight="1" outlineLevel="1" x14ac:dyDescent="0.3">
      <c r="B165" s="169" t="s">
        <v>136</v>
      </c>
      <c r="C165" s="179"/>
      <c r="D165" s="180"/>
      <c r="E165" s="182"/>
      <c r="F165" s="613" t="str">
        <f>IF(D170&gt;0, IF($D$37="", "Tem de indicar o setor de atividade em cima", ""),"")</f>
        <v/>
      </c>
      <c r="K165" s="175"/>
    </row>
    <row r="166" spans="1:21" ht="34.200000000000003" customHeight="1" outlineLevel="1" x14ac:dyDescent="0.3">
      <c r="B166" s="1059" t="s">
        <v>111</v>
      </c>
      <c r="C166" s="1059" t="s">
        <v>112</v>
      </c>
      <c r="D166" s="1077" t="s">
        <v>137</v>
      </c>
      <c r="E166" s="1059" t="s">
        <v>114</v>
      </c>
      <c r="F166" s="1059" t="str">
        <f>F54</f>
        <v>Fator de emissão de GEE fóssil da combustão</v>
      </c>
      <c r="G166" s="1059" t="str">
        <f>G54</f>
        <v>Fator de emissão de GEE biogénico da combustão</v>
      </c>
      <c r="H166" s="1059" t="str">
        <f>H54</f>
        <v>Emissões de GEE fósseis anuais</v>
      </c>
      <c r="I166" s="1059" t="str">
        <f>I54</f>
        <v>Emissões de GEE biogénicas anuais</v>
      </c>
      <c r="J166" s="1059" t="s">
        <v>119</v>
      </c>
      <c r="L166" s="172"/>
      <c r="M166" s="185" t="s">
        <v>120</v>
      </c>
      <c r="N166" s="172"/>
      <c r="O166" s="173"/>
      <c r="P166" s="172"/>
      <c r="Q166" s="172"/>
      <c r="R166" s="172"/>
      <c r="S166" s="172"/>
      <c r="T166" s="172"/>
      <c r="U166" s="172"/>
    </row>
    <row r="167" spans="1:21" ht="18" customHeight="1" outlineLevel="1" x14ac:dyDescent="0.3">
      <c r="B167" s="1060"/>
      <c r="C167" s="1060"/>
      <c r="D167" s="1078"/>
      <c r="E167" s="1060"/>
      <c r="F167" s="1060"/>
      <c r="G167" s="1060"/>
      <c r="H167" s="1060"/>
      <c r="I167" s="1060"/>
      <c r="J167" s="1060"/>
      <c r="L167" s="172"/>
      <c r="M167" s="172" t="s">
        <v>124</v>
      </c>
      <c r="N167" s="172"/>
      <c r="O167" s="1056"/>
      <c r="P167" s="1057"/>
      <c r="Q167" s="1058"/>
      <c r="R167" s="172"/>
      <c r="S167" s="172"/>
      <c r="T167" s="172"/>
      <c r="U167" s="172"/>
    </row>
    <row r="168" spans="1:21" ht="18" customHeight="1" outlineLevel="1" x14ac:dyDescent="0.3">
      <c r="B168" s="1061"/>
      <c r="C168" s="1061"/>
      <c r="D168" s="1079"/>
      <c r="E168" s="1061"/>
      <c r="F168" s="186" t="str">
        <f>F55</f>
        <v>(kgCO2e / unidade)</v>
      </c>
      <c r="G168" s="186" t="str">
        <f>G55</f>
        <v>(kgCO2e / unidade)</v>
      </c>
      <c r="H168" s="186" t="s">
        <v>138</v>
      </c>
      <c r="I168" s="186" t="s">
        <v>138</v>
      </c>
      <c r="J168" s="186" t="s">
        <v>123</v>
      </c>
      <c r="L168" s="172"/>
      <c r="M168" s="172"/>
      <c r="N168" s="172"/>
      <c r="O168" s="173"/>
      <c r="P168" s="172"/>
      <c r="Q168" s="172"/>
      <c r="R168" s="172"/>
      <c r="S168" s="172"/>
      <c r="T168" s="172"/>
      <c r="U168" s="172"/>
    </row>
    <row r="169" spans="1:21" ht="22.5" customHeight="1" outlineLevel="1" x14ac:dyDescent="0.3">
      <c r="A169" s="189" t="s">
        <v>127</v>
      </c>
      <c r="B169" s="201" t="s">
        <v>128</v>
      </c>
      <c r="C169" s="202" t="s">
        <v>139</v>
      </c>
      <c r="D169" s="340">
        <v>100</v>
      </c>
      <c r="E169" s="203" t="str">
        <f>IF(C169="","",VLOOKUP(C169,FACE!$B$47:$D$82,3,FALSE))</f>
        <v>m3</v>
      </c>
      <c r="F169" s="974">
        <v>2.4295207639999994</v>
      </c>
      <c r="G169" s="974"/>
      <c r="H169" s="489">
        <v>242.95207639999995</v>
      </c>
      <c r="I169" s="489"/>
      <c r="J169" s="974">
        <v>1.75926243304687E-3</v>
      </c>
      <c r="L169" s="172"/>
      <c r="M169" s="1067" t="str">
        <f>IF(O167="","",VLOOKUP(O167,FACE!$C$10:$D$40,2,FALSE))</f>
        <v/>
      </c>
      <c r="N169" s="1068"/>
      <c r="O169" s="1068"/>
      <c r="P169" s="1068"/>
      <c r="Q169" s="1068"/>
      <c r="R169" s="1068"/>
      <c r="S169" s="1068"/>
      <c r="T169" s="1069"/>
      <c r="U169" s="172"/>
    </row>
    <row r="170" spans="1:21" ht="22.5" customHeight="1" outlineLevel="1" x14ac:dyDescent="0.3">
      <c r="A170" s="192"/>
      <c r="B170" s="193"/>
      <c r="C170" s="194"/>
      <c r="D170" s="490"/>
      <c r="E170" s="492" t="str">
        <f>IF(C170="","",VLOOKUP(C170,FACE!$B$47:$D$92,3,FALSE))</f>
        <v/>
      </c>
      <c r="F170" s="975" t="str">
        <f>IFERROR(VLOOKUP(C170,FACE!$B$47:$H$82,5,FALSE)+VLOOKUP(C170,FACE!$B$47:$H$82,6,FALSE)*'Fatores de Emissão'!E360+VLOOKUP(C170,FACE!$B$47:$H$82,7,FALSE)*'Fatores de Emissão'!E361,"")</f>
        <v/>
      </c>
      <c r="G170" s="975" t="str">
        <f>IFERROR(VLOOKUP(C170,FACE!$B$84:$H$92,5,FALSE)+VLOOKUP(C170,FACE!$B$84:$H$92,6,FALSE)*'Fatores de Emissão'!F360+VLOOKUP(C170,FACE!$B$84:$H$92,7,FALSE)*'Fatores de Emissão'!F361,"")</f>
        <v/>
      </c>
      <c r="H170" s="820" t="str">
        <f>IFERROR(F170*D170,"")</f>
        <v/>
      </c>
      <c r="I170" s="820" t="str">
        <f>IFERROR(G170*D170,"")</f>
        <v/>
      </c>
      <c r="J170" s="975" t="str">
        <f>IF(D170="","",SUMIF('Fatores de Emissão'!$B$31:$B$75, $C170, 'Fatores de Emissão'!$R$31:$R$75)*D170)</f>
        <v/>
      </c>
      <c r="L170" s="172"/>
      <c r="M170" s="1070"/>
      <c r="N170" s="1071"/>
      <c r="O170" s="1071"/>
      <c r="P170" s="1071"/>
      <c r="Q170" s="1071"/>
      <c r="R170" s="1071"/>
      <c r="S170" s="1071"/>
      <c r="T170" s="1072"/>
      <c r="U170" s="172"/>
    </row>
    <row r="171" spans="1:21" ht="22.5" customHeight="1" outlineLevel="1" x14ac:dyDescent="0.3">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70"/>
      <c r="N171" s="1071"/>
      <c r="O171" s="1071"/>
      <c r="P171" s="1071"/>
      <c r="Q171" s="1071"/>
      <c r="R171" s="1071"/>
      <c r="S171" s="1071"/>
      <c r="T171" s="1072"/>
      <c r="U171" s="172"/>
    </row>
    <row r="172" spans="1:21" ht="22.5" customHeight="1" outlineLevel="1" x14ac:dyDescent="0.3">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70"/>
      <c r="N172" s="1071"/>
      <c r="O172" s="1071"/>
      <c r="P172" s="1071"/>
      <c r="Q172" s="1071"/>
      <c r="R172" s="1071"/>
      <c r="S172" s="1071"/>
      <c r="T172" s="1072"/>
      <c r="U172" s="172"/>
    </row>
    <row r="173" spans="1:21" ht="22.5" customHeight="1" outlineLevel="1" x14ac:dyDescent="0.3">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70"/>
      <c r="N173" s="1071"/>
      <c r="O173" s="1071"/>
      <c r="P173" s="1071"/>
      <c r="Q173" s="1071"/>
      <c r="R173" s="1071"/>
      <c r="S173" s="1071"/>
      <c r="T173" s="1072"/>
      <c r="U173" s="172"/>
    </row>
    <row r="174" spans="1:21" ht="22.5" customHeight="1" outlineLevel="1" x14ac:dyDescent="0.3">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70"/>
      <c r="N174" s="1071"/>
      <c r="O174" s="1071"/>
      <c r="P174" s="1071"/>
      <c r="Q174" s="1071"/>
      <c r="R174" s="1071"/>
      <c r="S174" s="1071"/>
      <c r="T174" s="1072"/>
      <c r="U174" s="172"/>
    </row>
    <row r="175" spans="1:21" ht="22.5" customHeight="1" outlineLevel="1" x14ac:dyDescent="0.3">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73"/>
      <c r="N175" s="1074"/>
      <c r="O175" s="1074"/>
      <c r="P175" s="1074"/>
      <c r="Q175" s="1074"/>
      <c r="R175" s="1074"/>
      <c r="S175" s="1074"/>
      <c r="T175" s="1075"/>
      <c r="U175" s="172"/>
    </row>
    <row r="176" spans="1:21" outlineLevel="1" x14ac:dyDescent="0.3">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131</v>
      </c>
      <c r="N176" s="172"/>
      <c r="O176" s="173"/>
      <c r="P176" s="172"/>
      <c r="Q176" s="172"/>
      <c r="R176" s="172"/>
      <c r="S176" s="172"/>
      <c r="T176" s="172"/>
      <c r="U176" s="172"/>
    </row>
    <row r="177" spans="1:12" outlineLevel="1" x14ac:dyDescent="0.3">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3">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3">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3">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3">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3">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3">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3">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3">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3">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3">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3">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3">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3">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3">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3">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3">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3">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3">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3">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3">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3">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3">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3">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3">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3">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3">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3">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3">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3">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3">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3">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3">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3">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3">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3">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3">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3">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3">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3">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3">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3">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3">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3">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3">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3">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3">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3">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3">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3">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3">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3">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3">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3">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3">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3">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3">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3">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3">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3">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3">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3">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3">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3">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3">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3">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3">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3">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3">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3">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3">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3">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3">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3">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3">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3">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3">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3">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3">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3">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3">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3">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3">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3">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3">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3">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3">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3">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3">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3">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3">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3">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3">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3">
      <c r="A270" s="189"/>
      <c r="B270" s="189"/>
      <c r="C270" s="189"/>
      <c r="D270" s="189"/>
      <c r="E270" s="189"/>
      <c r="G270" s="196"/>
      <c r="H270" s="196"/>
      <c r="I270" s="196"/>
      <c r="J270" s="196"/>
      <c r="K270" s="196"/>
      <c r="L270" s="175"/>
    </row>
    <row r="271" spans="1:12" outlineLevel="1" x14ac:dyDescent="0.3">
      <c r="B271" s="174"/>
      <c r="K271" s="175"/>
    </row>
    <row r="272" spans="1:12" outlineLevel="1" x14ac:dyDescent="0.3"/>
    <row r="273" spans="1:21" outlineLevel="1" x14ac:dyDescent="0.3"/>
    <row r="274" spans="1:21" outlineLevel="1" x14ac:dyDescent="0.3"/>
    <row r="275" spans="1:21" ht="19.95" customHeight="1" outlineLevel="1" x14ac:dyDescent="0.3">
      <c r="B275" s="1064" t="s">
        <v>132</v>
      </c>
      <c r="C275" s="1065"/>
      <c r="D275" s="1066"/>
      <c r="E275" s="978">
        <f>SUM(H170:H269)/1000</f>
        <v>0</v>
      </c>
      <c r="K275" s="197"/>
    </row>
    <row r="276" spans="1:21" ht="19.95" customHeight="1" outlineLevel="1" x14ac:dyDescent="0.3">
      <c r="B276" s="1064" t="s">
        <v>133</v>
      </c>
      <c r="C276" s="1065"/>
      <c r="D276" s="1066"/>
      <c r="E276" s="978">
        <f>SUM(I170:I269)/1000</f>
        <v>0</v>
      </c>
      <c r="K276" s="197"/>
    </row>
    <row r="277" spans="1:21" ht="19.95" customHeight="1" outlineLevel="1" x14ac:dyDescent="0.3">
      <c r="B277" s="1064" t="s">
        <v>134</v>
      </c>
      <c r="C277" s="1065"/>
      <c r="D277" s="1066"/>
      <c r="E277" s="978">
        <f>SUM(J170:J269)/1000</f>
        <v>0</v>
      </c>
      <c r="K277" s="197"/>
    </row>
    <row r="278" spans="1:21" outlineLevel="1" x14ac:dyDescent="0.3"/>
    <row r="279" spans="1:21" x14ac:dyDescent="0.3"/>
    <row r="280" spans="1:21" s="487" customFormat="1" ht="30" customHeight="1" x14ac:dyDescent="0.3">
      <c r="A280" s="612"/>
      <c r="B280" s="486" t="s">
        <v>140</v>
      </c>
    </row>
    <row r="281" spans="1:21" outlineLevel="1" x14ac:dyDescent="0.3">
      <c r="B281" s="174"/>
      <c r="K281" s="175"/>
    </row>
    <row r="282" spans="1:21" ht="18" outlineLevel="1" x14ac:dyDescent="0.3">
      <c r="B282" s="169" t="s">
        <v>141</v>
      </c>
      <c r="C282" s="179"/>
      <c r="D282" s="180"/>
      <c r="E282" s="182"/>
      <c r="F282" s="613" t="str">
        <f>IF(D287&gt;0, IF($D$37="", "Tem de indicar o setor de atividade em cima", ""),"")</f>
        <v/>
      </c>
      <c r="K282" s="175"/>
    </row>
    <row r="283" spans="1:21" ht="33.6" customHeight="1" outlineLevel="1" x14ac:dyDescent="0.3">
      <c r="B283" s="1059" t="s">
        <v>111</v>
      </c>
      <c r="C283" s="1059" t="s">
        <v>112</v>
      </c>
      <c r="D283" s="1077" t="s">
        <v>137</v>
      </c>
      <c r="E283" s="1059" t="s">
        <v>114</v>
      </c>
      <c r="F283" s="1059" t="str">
        <f>F166</f>
        <v>Fator de emissão de GEE fóssil da combustão</v>
      </c>
      <c r="G283" s="1059" t="str">
        <f>G166</f>
        <v>Fator de emissão de GEE biogénico da combustão</v>
      </c>
      <c r="H283" s="1059" t="str">
        <f>H166</f>
        <v>Emissões de GEE fósseis anuais</v>
      </c>
      <c r="I283" s="1059" t="str">
        <f>I166</f>
        <v>Emissões de GEE biogénicas anuais</v>
      </c>
      <c r="J283" s="1059" t="s">
        <v>119</v>
      </c>
      <c r="L283" s="172"/>
      <c r="M283" s="185" t="s">
        <v>120</v>
      </c>
      <c r="N283" s="172"/>
      <c r="O283" s="173"/>
      <c r="P283" s="172"/>
      <c r="Q283" s="172"/>
      <c r="R283" s="172"/>
      <c r="S283" s="172"/>
      <c r="T283" s="172"/>
      <c r="U283" s="172"/>
    </row>
    <row r="284" spans="1:21" ht="18" customHeight="1" outlineLevel="1" x14ac:dyDescent="0.3">
      <c r="B284" s="1060"/>
      <c r="C284" s="1060"/>
      <c r="D284" s="1078"/>
      <c r="E284" s="1060"/>
      <c r="F284" s="1060"/>
      <c r="G284" s="1060"/>
      <c r="H284" s="1060"/>
      <c r="I284" s="1060"/>
      <c r="J284" s="1060"/>
      <c r="L284" s="172"/>
      <c r="M284" s="172" t="s">
        <v>124</v>
      </c>
      <c r="N284" s="172"/>
      <c r="O284" s="1056"/>
      <c r="P284" s="1057"/>
      <c r="Q284" s="1058"/>
      <c r="R284" s="172"/>
      <c r="S284" s="172"/>
      <c r="T284" s="172"/>
      <c r="U284" s="172"/>
    </row>
    <row r="285" spans="1:21" ht="18" customHeight="1" outlineLevel="1" x14ac:dyDescent="0.3">
      <c r="B285" s="1061"/>
      <c r="C285" s="1061"/>
      <c r="D285" s="1079"/>
      <c r="E285" s="1061"/>
      <c r="F285" s="186" t="str">
        <f>F168</f>
        <v>(kgCO2e / unidade)</v>
      </c>
      <c r="G285" s="186" t="str">
        <f>G168</f>
        <v>(kgCO2e / unidade)</v>
      </c>
      <c r="H285" s="186" t="s">
        <v>138</v>
      </c>
      <c r="I285" s="186" t="s">
        <v>138</v>
      </c>
      <c r="J285" s="186" t="s">
        <v>123</v>
      </c>
      <c r="L285" s="172"/>
      <c r="M285" s="172"/>
      <c r="N285" s="172"/>
      <c r="O285" s="173"/>
      <c r="P285" s="172"/>
      <c r="Q285" s="172"/>
      <c r="R285" s="172"/>
      <c r="S285" s="172"/>
      <c r="T285" s="172"/>
      <c r="U285" s="172"/>
    </row>
    <row r="286" spans="1:21" ht="19.95" customHeight="1" outlineLevel="1" x14ac:dyDescent="0.3">
      <c r="A286" s="189" t="s">
        <v>127</v>
      </c>
      <c r="B286" s="201" t="s">
        <v>128</v>
      </c>
      <c r="C286" s="301" t="s">
        <v>139</v>
      </c>
      <c r="D286" s="340">
        <v>100</v>
      </c>
      <c r="E286" s="203" t="str">
        <f>IF(C286="","",VLOOKUP(C286,FACE!$B$47:$D$82,3,FALSE))</f>
        <v>m3</v>
      </c>
      <c r="F286" s="974">
        <v>2.4295207639999994</v>
      </c>
      <c r="G286" s="974"/>
      <c r="H286" s="489">
        <v>242.95207639999995</v>
      </c>
      <c r="I286" s="489"/>
      <c r="J286" s="974">
        <v>1.759262433046875E-3</v>
      </c>
      <c r="L286" s="172"/>
      <c r="M286" s="1067" t="str">
        <f>IF(O284="","",VLOOKUP(O284,FACE!$C$10:$D$40,2,FALSE))</f>
        <v/>
      </c>
      <c r="N286" s="1068"/>
      <c r="O286" s="1068"/>
      <c r="P286" s="1068"/>
      <c r="Q286" s="1068"/>
      <c r="R286" s="1068"/>
      <c r="S286" s="1068"/>
      <c r="T286" s="1069"/>
      <c r="U286" s="172"/>
    </row>
    <row r="287" spans="1:21" ht="19.95" customHeight="1" outlineLevel="1" x14ac:dyDescent="0.3">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70"/>
      <c r="N287" s="1071"/>
      <c r="O287" s="1071"/>
      <c r="P287" s="1071"/>
      <c r="Q287" s="1071"/>
      <c r="R287" s="1071"/>
      <c r="S287" s="1071"/>
      <c r="T287" s="1072"/>
      <c r="U287" s="172"/>
    </row>
    <row r="288" spans="1:21" ht="19.95" customHeight="1" outlineLevel="1" x14ac:dyDescent="0.3">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70"/>
      <c r="N288" s="1071"/>
      <c r="O288" s="1071"/>
      <c r="P288" s="1071"/>
      <c r="Q288" s="1071"/>
      <c r="R288" s="1071"/>
      <c r="S288" s="1071"/>
      <c r="T288" s="1072"/>
      <c r="U288" s="172"/>
    </row>
    <row r="289" spans="1:21" ht="19.95" customHeight="1" outlineLevel="1" x14ac:dyDescent="0.3">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70"/>
      <c r="N289" s="1071"/>
      <c r="O289" s="1071"/>
      <c r="P289" s="1071"/>
      <c r="Q289" s="1071"/>
      <c r="R289" s="1071"/>
      <c r="S289" s="1071"/>
      <c r="T289" s="1072"/>
      <c r="U289" s="172"/>
    </row>
    <row r="290" spans="1:21" ht="19.95" customHeight="1" outlineLevel="1" x14ac:dyDescent="0.3">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70"/>
      <c r="N290" s="1071"/>
      <c r="O290" s="1071"/>
      <c r="P290" s="1071"/>
      <c r="Q290" s="1071"/>
      <c r="R290" s="1071"/>
      <c r="S290" s="1071"/>
      <c r="T290" s="1072"/>
      <c r="U290" s="172"/>
    </row>
    <row r="291" spans="1:21" ht="19.95" customHeight="1" outlineLevel="1" x14ac:dyDescent="0.3">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70"/>
      <c r="N291" s="1071"/>
      <c r="O291" s="1071"/>
      <c r="P291" s="1071"/>
      <c r="Q291" s="1071"/>
      <c r="R291" s="1071"/>
      <c r="S291" s="1071"/>
      <c r="T291" s="1072"/>
      <c r="U291" s="172"/>
    </row>
    <row r="292" spans="1:21" ht="19.95" customHeight="1" outlineLevel="1" x14ac:dyDescent="0.3">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73"/>
      <c r="N292" s="1074"/>
      <c r="O292" s="1074"/>
      <c r="P292" s="1074"/>
      <c r="Q292" s="1074"/>
      <c r="R292" s="1074"/>
      <c r="S292" s="1074"/>
      <c r="T292" s="1075"/>
      <c r="U292" s="172"/>
    </row>
    <row r="293" spans="1:21" outlineLevel="1" x14ac:dyDescent="0.3">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131</v>
      </c>
      <c r="N293" s="172"/>
      <c r="O293" s="173"/>
      <c r="P293" s="172"/>
      <c r="Q293" s="172"/>
      <c r="R293" s="172"/>
      <c r="S293" s="172"/>
      <c r="T293" s="172"/>
      <c r="U293" s="172"/>
    </row>
    <row r="294" spans="1:21" outlineLevel="1" x14ac:dyDescent="0.3">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3">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3">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3">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3">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3">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3">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3">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3">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3">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3">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3">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3">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3">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3">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3">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3">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3">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3">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3">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3">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3">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3">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3">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3">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3">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3">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3">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3">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3">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3">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3">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3">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3">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3">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3">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3">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3">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3">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3">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3">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3">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3">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3">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3">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3">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3">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3">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3">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3">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3">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3">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3">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3">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3">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3">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3">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3">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3">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3">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3">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3">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3">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3">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3">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3">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3">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3">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3">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3">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3">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3">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3">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3">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3">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3">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3">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3">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3">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3">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3">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3">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3">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3">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3">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3">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3">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3">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3">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3">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3">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3">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3">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3">
      <c r="A387" s="189"/>
      <c r="B387" s="189"/>
      <c r="C387" s="189"/>
      <c r="D387" s="189"/>
      <c r="E387" s="189"/>
      <c r="G387" s="196"/>
      <c r="H387" s="196"/>
      <c r="I387" s="196"/>
      <c r="J387" s="196"/>
      <c r="K387" s="196"/>
      <c r="L387" s="175"/>
    </row>
    <row r="388" spans="1:12" outlineLevel="1" x14ac:dyDescent="0.3">
      <c r="B388" s="174"/>
      <c r="K388" s="175"/>
    </row>
    <row r="389" spans="1:12" outlineLevel="1" x14ac:dyDescent="0.3"/>
    <row r="390" spans="1:12" ht="19.95" customHeight="1" outlineLevel="1" x14ac:dyDescent="0.3">
      <c r="B390" s="1064" t="s">
        <v>132</v>
      </c>
      <c r="C390" s="1065"/>
      <c r="D390" s="1066"/>
      <c r="E390" s="978">
        <f>SUM(H287:H386)/1000</f>
        <v>0</v>
      </c>
      <c r="K390" s="197"/>
    </row>
    <row r="391" spans="1:12" ht="19.95" customHeight="1" outlineLevel="1" x14ac:dyDescent="0.3">
      <c r="B391" s="1064" t="s">
        <v>133</v>
      </c>
      <c r="C391" s="1065"/>
      <c r="D391" s="1066"/>
      <c r="E391" s="978">
        <f>SUM(I287:I386)/1000</f>
        <v>0</v>
      </c>
      <c r="K391" s="197"/>
    </row>
    <row r="392" spans="1:12" ht="19.95" customHeight="1" outlineLevel="1" x14ac:dyDescent="0.3">
      <c r="B392" s="1064" t="s">
        <v>134</v>
      </c>
      <c r="C392" s="1065"/>
      <c r="D392" s="1066"/>
      <c r="E392" s="978">
        <f>SUM(J287:J386)/1000</f>
        <v>0</v>
      </c>
      <c r="K392" s="197"/>
    </row>
    <row r="393" spans="1:12" outlineLevel="1" x14ac:dyDescent="0.3"/>
    <row r="394" spans="1:12" x14ac:dyDescent="0.3"/>
    <row r="395" spans="1:12" s="487" customFormat="1" ht="30" customHeight="1" x14ac:dyDescent="0.3">
      <c r="B395" s="486" t="s">
        <v>142</v>
      </c>
    </row>
    <row r="396" spans="1:12" x14ac:dyDescent="0.3"/>
    <row r="397" spans="1:12" x14ac:dyDescent="0.3"/>
    <row r="398" spans="1:12" ht="19.95" customHeight="1" x14ac:dyDescent="0.3">
      <c r="D398" s="1082" t="s">
        <v>143</v>
      </c>
      <c r="E398" s="1082"/>
      <c r="F398" s="1082"/>
      <c r="G398" s="205"/>
      <c r="H398" s="205"/>
      <c r="I398" s="205"/>
      <c r="J398" s="205"/>
    </row>
    <row r="399" spans="1:12" ht="19.95" customHeight="1" x14ac:dyDescent="0.3">
      <c r="D399" s="206" t="str">
        <f>'Dados gerais'!D33</f>
        <v>Construção ou fase preparatória</v>
      </c>
      <c r="E399" s="207" t="s">
        <v>72</v>
      </c>
      <c r="F399" s="208" t="s">
        <v>73</v>
      </c>
    </row>
    <row r="400" spans="1:12" ht="19.95" customHeight="1" x14ac:dyDescent="0.3">
      <c r="B400" s="360" t="s">
        <v>144</v>
      </c>
      <c r="C400" s="494"/>
      <c r="D400" s="820">
        <f>E158</f>
        <v>5301.8928006288588</v>
      </c>
      <c r="E400" s="820">
        <f>E275</f>
        <v>0</v>
      </c>
      <c r="F400" s="820">
        <f>E390</f>
        <v>0</v>
      </c>
    </row>
    <row r="401" spans="2:10" ht="19.95" customHeight="1" x14ac:dyDescent="0.3">
      <c r="B401" s="360" t="s">
        <v>145</v>
      </c>
      <c r="C401" s="494"/>
      <c r="D401" s="820">
        <f>E159</f>
        <v>0</v>
      </c>
      <c r="E401" s="820">
        <f>E276</f>
        <v>0</v>
      </c>
      <c r="F401" s="820">
        <f>E391</f>
        <v>0</v>
      </c>
    </row>
    <row r="402" spans="2:10" ht="19.95" customHeight="1" x14ac:dyDescent="0.3">
      <c r="B402" s="360" t="s">
        <v>146</v>
      </c>
      <c r="C402" s="209"/>
      <c r="D402" s="820">
        <f>E160</f>
        <v>4.4822918918918939E-3</v>
      </c>
      <c r="E402" s="820">
        <f>E277</f>
        <v>0</v>
      </c>
      <c r="F402" s="820">
        <f>E392</f>
        <v>0</v>
      </c>
    </row>
    <row r="403" spans="2:10" ht="19.95" customHeight="1" x14ac:dyDescent="0.3">
      <c r="B403" s="210"/>
      <c r="C403" s="210"/>
      <c r="D403" s="211"/>
      <c r="E403" s="211"/>
      <c r="F403" s="211"/>
    </row>
    <row r="404" spans="2:10" ht="19.95" customHeight="1" x14ac:dyDescent="0.3">
      <c r="D404" s="1083" t="s">
        <v>147</v>
      </c>
      <c r="E404" s="1083"/>
      <c r="F404" s="1084"/>
      <c r="G404" s="495" t="s">
        <v>148</v>
      </c>
      <c r="H404" s="609"/>
      <c r="I404" s="609"/>
      <c r="J404" s="609"/>
    </row>
    <row r="405" spans="2:10" ht="19.95" customHeight="1" x14ac:dyDescent="0.3">
      <c r="B405" s="198" t="str">
        <f>B400</f>
        <v>Emissões de GEE da combustão estacionária (diretas)</v>
      </c>
      <c r="C405" s="200"/>
      <c r="D405" s="820">
        <f>IF('Dados gerais'!$F$33="", 'Fatores de Emissão'!$E$12*D400, 'Dados gerais'!$F$33*D400)</f>
        <v>4877.7413765785504</v>
      </c>
      <c r="E405" s="820">
        <f>IF('Dados gerais'!$F$34="", 'Fatores de Emissão'!$E$13*E400, 'Dados gerais'!$F$34*E400)</f>
        <v>0</v>
      </c>
      <c r="F405" s="820">
        <f>IF('Dados gerais'!$F$35="", 'Fatores de Emissão'!$E$14*F400, 'Dados gerais'!$F$35*F400)</f>
        <v>0</v>
      </c>
      <c r="G405" s="821">
        <f>SUM(D405:F405)</f>
        <v>4877.7413765785504</v>
      </c>
      <c r="H405" s="610"/>
      <c r="I405" s="610"/>
      <c r="J405" s="610"/>
    </row>
    <row r="406" spans="2:10" ht="19.95" customHeight="1" x14ac:dyDescent="0.3">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95" customHeight="1" x14ac:dyDescent="0.3">
      <c r="B407" s="198" t="str">
        <f>B402</f>
        <v>Emissões de GEE da produção dos combustíveis (indiretas) (a)</v>
      </c>
      <c r="C407" s="200"/>
      <c r="D407" s="820">
        <f>IF('Dados gerais'!$F$33="", 'Fatores de Emissão'!$E$12*D402, 'Dados gerais'!$F$33*D402)</f>
        <v>4.1237085405405422E-3</v>
      </c>
      <c r="E407" s="820">
        <f>IF('Dados gerais'!$F$34="", 'Fatores de Emissão'!$E$13*E402, 'Dados gerais'!$F$34*E402)</f>
        <v>0</v>
      </c>
      <c r="F407" s="820">
        <f>IF('Dados gerais'!$F$35="", 'Fatores de Emissão'!$E$14*F402, 'Dados gerais'!$F$35*F402)</f>
        <v>0</v>
      </c>
      <c r="G407" s="821">
        <f t="shared" ref="G407" si="12">SUM(D407:F407)</f>
        <v>4.1237085405405422E-3</v>
      </c>
      <c r="H407" s="610"/>
      <c r="I407" s="610"/>
      <c r="J407" s="610"/>
    </row>
    <row r="408" spans="2:10" x14ac:dyDescent="0.3"/>
    <row r="409" spans="2:10" x14ac:dyDescent="0.3">
      <c r="B409" s="169" t="s">
        <v>149</v>
      </c>
    </row>
    <row r="410" spans="2:10" x14ac:dyDescent="0.3"/>
    <row r="411" spans="2:10" x14ac:dyDescent="0.3"/>
    <row r="412" spans="2:10" x14ac:dyDescent="0.3"/>
    <row r="413" spans="2:10" x14ac:dyDescent="0.3"/>
    <row r="414" spans="2:10" x14ac:dyDescent="0.3"/>
    <row r="415" spans="2:10" x14ac:dyDescent="0.3"/>
    <row r="416" spans="2:10"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row r="515" x14ac:dyDescent="0.3"/>
    <row r="516" x14ac:dyDescent="0.3"/>
    <row r="517" x14ac:dyDescent="0.3"/>
    <row r="518" x14ac:dyDescent="0.3"/>
    <row r="519" x14ac:dyDescent="0.3"/>
    <row r="520" x14ac:dyDescent="0.3"/>
    <row r="521" x14ac:dyDescent="0.3"/>
    <row r="522" x14ac:dyDescent="0.3"/>
    <row r="523" x14ac:dyDescent="0.3"/>
    <row r="524" x14ac:dyDescent="0.3"/>
    <row r="525" x14ac:dyDescent="0.3"/>
    <row r="526" x14ac:dyDescent="0.3"/>
    <row r="527" x14ac:dyDescent="0.3"/>
    <row r="528" x14ac:dyDescent="0.3"/>
    <row r="529" x14ac:dyDescent="0.3"/>
    <row r="530" x14ac:dyDescent="0.3"/>
    <row r="531" x14ac:dyDescent="0.3"/>
    <row r="532" x14ac:dyDescent="0.3"/>
    <row r="533" x14ac:dyDescent="0.3"/>
    <row r="534" x14ac:dyDescent="0.3"/>
    <row r="535" x14ac:dyDescent="0.3"/>
    <row r="536" x14ac:dyDescent="0.3"/>
    <row r="537" x14ac:dyDescent="0.3"/>
    <row r="538" x14ac:dyDescent="0.3"/>
    <row r="539" x14ac:dyDescent="0.3"/>
    <row r="540" x14ac:dyDescent="0.3"/>
    <row r="541" x14ac:dyDescent="0.3"/>
    <row r="542" x14ac:dyDescent="0.3"/>
    <row r="543" x14ac:dyDescent="0.3"/>
    <row r="544" x14ac:dyDescent="0.3"/>
    <row r="545" x14ac:dyDescent="0.3"/>
    <row r="546" x14ac:dyDescent="0.3"/>
    <row r="547" x14ac:dyDescent="0.3"/>
    <row r="548" x14ac:dyDescent="0.3"/>
    <row r="549" x14ac:dyDescent="0.3"/>
    <row r="550" x14ac:dyDescent="0.3"/>
    <row r="551" x14ac:dyDescent="0.3"/>
    <row r="552" x14ac:dyDescent="0.3"/>
    <row r="553" x14ac:dyDescent="0.3"/>
    <row r="554" x14ac:dyDescent="0.3"/>
    <row r="555" x14ac:dyDescent="0.3"/>
    <row r="556" x14ac:dyDescent="0.3"/>
    <row r="557" x14ac:dyDescent="0.3"/>
    <row r="558" x14ac:dyDescent="0.3"/>
    <row r="559" x14ac:dyDescent="0.3"/>
    <row r="560" x14ac:dyDescent="0.3"/>
    <row r="561" x14ac:dyDescent="0.3"/>
    <row r="562" x14ac:dyDescent="0.3"/>
    <row r="563" x14ac:dyDescent="0.3"/>
    <row r="564" x14ac:dyDescent="0.3"/>
    <row r="565" x14ac:dyDescent="0.3"/>
    <row r="566" x14ac:dyDescent="0.3"/>
    <row r="567" x14ac:dyDescent="0.3"/>
    <row r="568" x14ac:dyDescent="0.3"/>
    <row r="569" x14ac:dyDescent="0.3"/>
    <row r="570" x14ac:dyDescent="0.3"/>
    <row r="571" x14ac:dyDescent="0.3"/>
    <row r="572" x14ac:dyDescent="0.3"/>
    <row r="573" x14ac:dyDescent="0.3"/>
    <row r="574" x14ac:dyDescent="0.3"/>
    <row r="575" x14ac:dyDescent="0.3"/>
    <row r="576" x14ac:dyDescent="0.3"/>
    <row r="577" x14ac:dyDescent="0.3"/>
    <row r="578" x14ac:dyDescent="0.3"/>
    <row r="579" x14ac:dyDescent="0.3"/>
    <row r="580" x14ac:dyDescent="0.3"/>
    <row r="581" x14ac:dyDescent="0.3"/>
    <row r="582" x14ac:dyDescent="0.3"/>
    <row r="583" x14ac:dyDescent="0.3"/>
    <row r="584" x14ac:dyDescent="0.3"/>
    <row r="585" x14ac:dyDescent="0.3"/>
    <row r="586" x14ac:dyDescent="0.3"/>
    <row r="587" x14ac:dyDescent="0.3"/>
    <row r="588" x14ac:dyDescent="0.3"/>
    <row r="589" x14ac:dyDescent="0.3"/>
    <row r="590" x14ac:dyDescent="0.3"/>
    <row r="591" x14ac:dyDescent="0.3"/>
    <row r="592" x14ac:dyDescent="0.3"/>
    <row r="593" x14ac:dyDescent="0.3"/>
    <row r="594" x14ac:dyDescent="0.3"/>
    <row r="595" x14ac:dyDescent="0.3"/>
    <row r="596" x14ac:dyDescent="0.3"/>
    <row r="597" x14ac:dyDescent="0.3"/>
    <row r="598" x14ac:dyDescent="0.3"/>
    <row r="599" x14ac:dyDescent="0.3"/>
    <row r="600" x14ac:dyDescent="0.3"/>
    <row r="601" x14ac:dyDescent="0.3"/>
    <row r="602" x14ac:dyDescent="0.3"/>
    <row r="603" x14ac:dyDescent="0.3"/>
    <row r="604" x14ac:dyDescent="0.3"/>
    <row r="605" x14ac:dyDescent="0.3"/>
    <row r="606" x14ac:dyDescent="0.3"/>
    <row r="607" x14ac:dyDescent="0.3"/>
    <row r="608" x14ac:dyDescent="0.3"/>
    <row r="609" x14ac:dyDescent="0.3"/>
    <row r="610" x14ac:dyDescent="0.3"/>
    <row r="611" x14ac:dyDescent="0.3"/>
    <row r="612" x14ac:dyDescent="0.3"/>
    <row r="613" x14ac:dyDescent="0.3"/>
    <row r="614" x14ac:dyDescent="0.3"/>
    <row r="615" x14ac:dyDescent="0.3"/>
    <row r="616" x14ac:dyDescent="0.3"/>
    <row r="617" x14ac:dyDescent="0.3"/>
    <row r="618" x14ac:dyDescent="0.3"/>
    <row r="619" x14ac:dyDescent="0.3"/>
    <row r="620" x14ac:dyDescent="0.3"/>
    <row r="621" x14ac:dyDescent="0.3"/>
    <row r="622" x14ac:dyDescent="0.3"/>
    <row r="623" x14ac:dyDescent="0.3"/>
    <row r="624" x14ac:dyDescent="0.3"/>
    <row r="625" x14ac:dyDescent="0.3"/>
    <row r="626" x14ac:dyDescent="0.3"/>
    <row r="627" x14ac:dyDescent="0.3"/>
    <row r="628" x14ac:dyDescent="0.3"/>
    <row r="629" x14ac:dyDescent="0.3"/>
    <row r="630" x14ac:dyDescent="0.3"/>
    <row r="631" x14ac:dyDescent="0.3"/>
    <row r="632" x14ac:dyDescent="0.3"/>
    <row r="633" x14ac:dyDescent="0.3"/>
    <row r="634" x14ac:dyDescent="0.3"/>
    <row r="635" x14ac:dyDescent="0.3"/>
    <row r="636" x14ac:dyDescent="0.3"/>
    <row r="637" x14ac:dyDescent="0.3"/>
    <row r="638" x14ac:dyDescent="0.3"/>
    <row r="639" x14ac:dyDescent="0.3"/>
    <row r="640" x14ac:dyDescent="0.3"/>
    <row r="641" x14ac:dyDescent="0.3"/>
    <row r="642" x14ac:dyDescent="0.3"/>
    <row r="643" x14ac:dyDescent="0.3"/>
    <row r="644" x14ac:dyDescent="0.3"/>
    <row r="645" x14ac:dyDescent="0.3"/>
    <row r="646" x14ac:dyDescent="0.3"/>
    <row r="647" x14ac:dyDescent="0.3"/>
    <row r="648" x14ac:dyDescent="0.3"/>
    <row r="649" x14ac:dyDescent="0.3"/>
    <row r="650" x14ac:dyDescent="0.3"/>
    <row r="651" x14ac:dyDescent="0.3"/>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C8:G8"/>
    <mergeCell ref="C166:C168"/>
    <mergeCell ref="D166:D168"/>
    <mergeCell ref="E166:E168"/>
    <mergeCell ref="D54:D55"/>
    <mergeCell ref="E54:E55"/>
    <mergeCell ref="G166:G167"/>
    <mergeCell ref="C29:D29"/>
    <mergeCell ref="I166:I167"/>
    <mergeCell ref="M169:T175"/>
    <mergeCell ref="M57:T63"/>
    <mergeCell ref="B166:B168"/>
    <mergeCell ref="B159:D159"/>
    <mergeCell ref="O167:Q167"/>
    <mergeCell ref="B160:D160"/>
    <mergeCell ref="O55:Q55"/>
    <mergeCell ref="B54:B56"/>
    <mergeCell ref="C54:C56"/>
    <mergeCell ref="B37:C37"/>
    <mergeCell ref="B158:D158"/>
  </mergeCell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8671875" defaultRowHeight="15.6" outlineLevelRow="1" x14ac:dyDescent="0.3"/>
  <cols>
    <col min="1" max="1" width="9" style="169" bestFit="1" customWidth="1"/>
    <col min="2" max="2" width="21.5546875" style="314" customWidth="1"/>
    <col min="3" max="3" width="55.6640625" style="169" customWidth="1"/>
    <col min="4" max="4" width="72.6640625" style="314" customWidth="1"/>
    <col min="5" max="5" width="37.44140625" style="316" bestFit="1" customWidth="1"/>
    <col min="6" max="6" width="28.6640625" style="169" customWidth="1"/>
    <col min="7" max="7" width="57.6640625" style="169" customWidth="1"/>
    <col min="8" max="9" width="26.33203125" style="169" customWidth="1"/>
    <col min="10" max="10" width="23.5546875" style="314" customWidth="1"/>
    <col min="11" max="11" width="18.88671875" style="169" bestFit="1" customWidth="1"/>
    <col min="12" max="12" width="26.6640625" style="169" customWidth="1"/>
    <col min="13" max="13" width="16.6640625" style="428" customWidth="1"/>
    <col min="14" max="14" width="10" style="169" bestFit="1" customWidth="1"/>
    <col min="15" max="20" width="8.88671875" style="169"/>
    <col min="21" max="21" width="22.109375" style="169" bestFit="1" customWidth="1"/>
    <col min="22" max="22" width="17.5546875" style="169" bestFit="1" customWidth="1"/>
    <col min="23" max="16384" width="8.88671875" style="169"/>
  </cols>
  <sheetData>
    <row r="3" spans="1:27" x14ac:dyDescent="0.3">
      <c r="B3" s="496"/>
    </row>
    <row r="8" spans="1:27" x14ac:dyDescent="0.3">
      <c r="D8" s="496"/>
      <c r="L8" s="168"/>
      <c r="M8" s="346"/>
      <c r="N8" s="176"/>
      <c r="O8" s="176"/>
      <c r="P8" s="176"/>
      <c r="Q8" s="505"/>
      <c r="R8" s="505"/>
      <c r="S8" s="176"/>
      <c r="T8" s="176"/>
    </row>
    <row r="9" spans="1:27" x14ac:dyDescent="0.3">
      <c r="B9" s="283" t="s">
        <v>150</v>
      </c>
      <c r="C9" s="283" t="s">
        <v>151</v>
      </c>
      <c r="D9" s="283" t="s">
        <v>86</v>
      </c>
      <c r="E9" s="262"/>
      <c r="F9" s="262"/>
      <c r="G9" s="262"/>
      <c r="H9" s="314"/>
      <c r="I9" s="314"/>
      <c r="Q9" s="505"/>
      <c r="R9" s="505"/>
    </row>
    <row r="10" spans="1:27" ht="78" x14ac:dyDescent="0.3">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2"/>
      <c r="M10" s="1092"/>
      <c r="N10" s="506"/>
      <c r="O10" s="506"/>
      <c r="P10" s="506"/>
      <c r="Q10" s="1093"/>
      <c r="R10" s="1093"/>
      <c r="S10" s="506"/>
      <c r="T10" s="506"/>
    </row>
    <row r="11" spans="1:27" ht="31.2" x14ac:dyDescent="0.3">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2"/>
      <c r="M11" s="1092"/>
      <c r="N11" s="168"/>
      <c r="O11" s="168"/>
      <c r="P11" s="168"/>
      <c r="Q11" s="507"/>
      <c r="R11" s="507"/>
      <c r="S11" s="168"/>
      <c r="T11" s="168"/>
      <c r="U11" s="179"/>
      <c r="V11" s="179"/>
    </row>
    <row r="12" spans="1:27" ht="124.8" x14ac:dyDescent="0.3">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2.4" x14ac:dyDescent="0.3">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5" customHeight="1" x14ac:dyDescent="0.3">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6.8" x14ac:dyDescent="0.3">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6" x14ac:dyDescent="0.3">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3">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2" customHeight="1" x14ac:dyDescent="0.3">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6.8" x14ac:dyDescent="0.3">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2" x14ac:dyDescent="0.3">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6.8" x14ac:dyDescent="0.3">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6" x14ac:dyDescent="0.3">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2" x14ac:dyDescent="0.3">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3.6" x14ac:dyDescent="0.3">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6.39999999999998" x14ac:dyDescent="0.3">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40.4" x14ac:dyDescent="0.3">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6" x14ac:dyDescent="0.3">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 x14ac:dyDescent="0.3">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3.6" x14ac:dyDescent="0.3">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 x14ac:dyDescent="0.3">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5" customHeight="1" x14ac:dyDescent="0.3">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5" customHeight="1" x14ac:dyDescent="0.3">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3">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3">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5" customHeight="1" x14ac:dyDescent="0.3">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3.6" x14ac:dyDescent="0.3">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 x14ac:dyDescent="0.3">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 x14ac:dyDescent="0.3">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0.4" x14ac:dyDescent="0.3">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109.2" x14ac:dyDescent="0.3">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3">
      <c r="A41" s="314"/>
      <c r="Q41" s="505"/>
      <c r="R41" s="505"/>
      <c r="U41" s="499"/>
      <c r="V41" s="499"/>
    </row>
    <row r="42" spans="1:22 16384:16384" x14ac:dyDescent="0.3">
      <c r="A42" s="314"/>
      <c r="Q42" s="505"/>
      <c r="R42" s="505"/>
      <c r="U42" s="499"/>
      <c r="V42" s="499"/>
    </row>
    <row r="43" spans="1:22 16384:16384" outlineLevel="1" x14ac:dyDescent="0.3">
      <c r="B43" s="169" t="s">
        <v>152</v>
      </c>
      <c r="D43" s="169"/>
      <c r="E43" s="169"/>
      <c r="F43" s="171"/>
      <c r="J43" s="175"/>
      <c r="M43" s="169"/>
    </row>
    <row r="44" spans="1:22 16384:16384" s="314" customFormat="1" ht="16.95" customHeight="1" outlineLevel="1" x14ac:dyDescent="0.3">
      <c r="B44" s="510" t="s">
        <v>153</v>
      </c>
      <c r="C44" s="510" t="s">
        <v>154</v>
      </c>
      <c r="D44" s="511" t="s">
        <v>150</v>
      </c>
      <c r="E44" s="511" t="s">
        <v>155</v>
      </c>
      <c r="F44" s="512" t="s">
        <v>156</v>
      </c>
      <c r="G44" s="513"/>
      <c r="H44" s="514"/>
      <c r="I44" s="511" t="s">
        <v>157</v>
      </c>
      <c r="J44" s="511" t="s">
        <v>158</v>
      </c>
      <c r="K44" s="511" t="s">
        <v>159</v>
      </c>
      <c r="L44" s="511" t="s">
        <v>160</v>
      </c>
      <c r="M44" s="511" t="s">
        <v>161</v>
      </c>
      <c r="N44" s="511" t="s">
        <v>162</v>
      </c>
      <c r="XFD44" s="314" t="s">
        <v>163</v>
      </c>
    </row>
    <row r="45" spans="1:22 16384:16384" s="314" customFormat="1" ht="16.95" customHeight="1" outlineLevel="1" x14ac:dyDescent="0.3">
      <c r="B45" s="515"/>
      <c r="C45" s="515"/>
      <c r="D45" s="516"/>
      <c r="E45" s="516" t="str">
        <f>'Fatores de Emissão'!E30</f>
        <v>(MJ/unid)</v>
      </c>
      <c r="F45" s="517" t="str">
        <f>'Combustão Estacionária'!D37</f>
        <v>Manufatura ou Construção</v>
      </c>
      <c r="G45" s="518"/>
      <c r="H45" s="519"/>
      <c r="I45" s="520"/>
      <c r="J45" s="520"/>
      <c r="K45" s="520"/>
      <c r="L45" s="520"/>
      <c r="M45" s="520"/>
      <c r="N45" s="520"/>
    </row>
    <row r="46" spans="1:22 16384:16384" s="314" customFormat="1" ht="16.95" customHeight="1" outlineLevel="1" x14ac:dyDescent="0.3">
      <c r="B46" s="521"/>
      <c r="C46" s="521"/>
      <c r="D46" s="520"/>
      <c r="E46" s="520"/>
      <c r="F46" s="207" t="s">
        <v>164</v>
      </c>
      <c r="G46" s="207" t="s">
        <v>165</v>
      </c>
      <c r="H46" s="283" t="s">
        <v>166</v>
      </c>
      <c r="I46" s="283" t="s">
        <v>167</v>
      </c>
      <c r="J46" s="283" t="s">
        <v>167</v>
      </c>
      <c r="K46" s="283" t="s">
        <v>167</v>
      </c>
      <c r="L46" s="283" t="s">
        <v>167</v>
      </c>
      <c r="M46" s="283" t="s">
        <v>168</v>
      </c>
      <c r="N46" s="283" t="s">
        <v>169</v>
      </c>
    </row>
    <row r="47" spans="1:22 16384:16384" s="314" customFormat="1" outlineLevel="1" x14ac:dyDescent="0.3">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f>IF($F$45='Fatores de Emissão'!$J$30,'Fatores de Emissão'!J31*E47/1000000,IF($F$45='Fatores de Emissão'!$K$30,'Fatores de Emissão'!K31*E47/1000000,IF($F$45='Fatores de Emissão'!$L$30,'Fatores de Emissão'!L31*E47/1000000,IF($F$45='Fatores de Emissão'!$M$30,'Fatores de Emissão'!M31*E47/1000000,""))))</f>
        <v>7.1288999999999996E-6</v>
      </c>
      <c r="H47" s="523">
        <f>IF($F$45='Fatores de Emissão'!$N$30,'Fatores de Emissão'!N31*E47/1000000,IF($F$45='Fatores de Emissão'!$O$30,'Fatores de Emissão'!O31*E47/1000000,IF($F$45='Fatores de Emissão'!$P$30,'Fatores de Emissão'!P31*E47/1000000,IF($F$45='Fatores de Emissão'!$Q$30,'Fatores de Emissão'!Q31*E47/1000000,""))))</f>
        <v>1.069335E-6</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3">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f>IF($F$45='Fatores de Emissão'!$J$30,'Fatores de Emissão'!J32*E48/1000000,IF($F$45='Fatores de Emissão'!$K$30,'Fatores de Emissão'!K32*E48/1000000,IF($F$45='Fatores de Emissão'!$L$30,'Fatores de Emissão'!L32*E48/1000000,IF($F$45='Fatores de Emissão'!$M$30,'Fatores de Emissão'!M32*E48/1000000,""))))</f>
        <v>1.1255999999999999E-5</v>
      </c>
      <c r="H48" s="523">
        <f>IF($F$45='Fatores de Emissão'!$N$30,'Fatores de Emissão'!N32*E48/1000000,IF($F$45='Fatores de Emissão'!$O$30,'Fatores de Emissão'!O32*E48/1000000,IF($F$45='Fatores de Emissão'!$P$30,'Fatores de Emissão'!P32*E48/1000000,IF($F$45='Fatores de Emissão'!$Q$30,'Fatores de Emissão'!Q32*E48/1000000,""))))</f>
        <v>1.6884E-6</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3">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f>IF($F$45='Fatores de Emissão'!$J$30,'Fatores de Emissão'!J33*E49/1000000,IF($F$45='Fatores de Emissão'!$K$30,'Fatores de Emissão'!K33*E49/1000000,IF($F$45='Fatores de Emissão'!$L$30,'Fatores de Emissão'!L33*E49/1000000,IF($F$45='Fatores de Emissão'!$M$30,'Fatores de Emissão'!M33*E49/1000000,""))))</f>
        <v>4.8481199999999999E-6</v>
      </c>
      <c r="H49" s="523">
        <f>IF($F$45='Fatores de Emissão'!$N$30,'Fatores de Emissão'!N33*E49/1000000,IF($F$45='Fatores de Emissão'!$O$30,'Fatores de Emissão'!O33*E49/1000000,IF($F$45='Fatores de Emissão'!$P$30,'Fatores de Emissão'!P33*E49/1000000,IF($F$45='Fatores de Emissão'!$Q$30,'Fatores de Emissão'!Q33*E49/1000000,""))))</f>
        <v>9.6962400000000003E-7</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3">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f>IF($F$45='Fatores de Emissão'!$J$30,'Fatores de Emissão'!J34*E50/1000000,IF($F$45='Fatores de Emissão'!$K$30,'Fatores de Emissão'!K34*E50/1000000,IF($F$45='Fatores de Emissão'!$L$30,'Fatores de Emissão'!L34*E50/1000000,IF($F$45='Fatores de Emissão'!$M$30,'Fatores de Emissão'!M34*E50/1000000,""))))</f>
        <v>4.1399999999999993E-6</v>
      </c>
      <c r="H50" s="523">
        <f>IF($F$45='Fatores de Emissão'!$N$30,'Fatores de Emissão'!N34*E50/1000000,IF($F$45='Fatores de Emissão'!$O$30,'Fatores de Emissão'!O34*E50/1000000,IF($F$45='Fatores de Emissão'!$P$30,'Fatores de Emissão'!P34*E50/1000000,IF($F$45='Fatores de Emissão'!$Q$30,'Fatores de Emissão'!Q34*E50/1000000,""))))</f>
        <v>6.2099999999999986E-7</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3">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f>IF($F$45='Fatores de Emissão'!$J$30,'Fatores de Emissão'!J35*E51/1000000,IF($F$45='Fatores de Emissão'!$K$30,'Fatores de Emissão'!K35*E51/1000000,IF($F$45='Fatores de Emissão'!$L$30,'Fatores de Emissão'!L35*E51/1000000,IF($F$45='Fatores de Emissão'!$M$30,'Fatores de Emissão'!M35*E51/1000000,""))))</f>
        <v>4.8481199999999999E-6</v>
      </c>
      <c r="H51" s="523">
        <f>IF($F$45='Fatores de Emissão'!$N$30,'Fatores de Emissão'!N35*E51/1000000,IF($F$45='Fatores de Emissão'!$O$30,'Fatores de Emissão'!O35*E51/1000000,IF($F$45='Fatores de Emissão'!$P$30,'Fatores de Emissão'!P35*E51/1000000,IF($F$45='Fatores de Emissão'!$Q$30,'Fatores de Emissão'!Q35*E51/1000000,""))))</f>
        <v>9.6962400000000003E-7</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2" outlineLevel="1" x14ac:dyDescent="0.3">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f>IF($F$45='Fatores de Emissão'!$J$30,'Fatores de Emissão'!J51*E52/1000000,IF($F$45='Fatores de Emissão'!$K$30,'Fatores de Emissão'!K51*E52/1000000,IF($F$45='Fatores de Emissão'!$L$30,'Fatores de Emissão'!L51*E52/1000000,IF($F$45='Fatores de Emissão'!$M$30,'Fatores de Emissão'!M51*E52/1000000,""))))</f>
        <v>2.0058486249999995E-15</v>
      </c>
      <c r="H52" s="523">
        <f>IF($F$45='Fatores de Emissão'!$N$30,'Fatores de Emissão'!N51*E52/1000000,IF($F$45='Fatores de Emissão'!$O$30,'Fatores de Emissão'!O51*E52/1000000,IF($F$45='Fatores de Emissão'!$P$30,'Fatores de Emissão'!P51*E52/1000000,IF($F$45='Fatores de Emissão'!$Q$30,'Fatores de Emissão'!Q51*E52/1000000,""))))</f>
        <v>4.0116972499999987E-16</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3">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f>IF($F$45='Fatores de Emissão'!$J$30,'Fatores de Emissão'!J36*E53/1000000,IF($F$45='Fatores de Emissão'!$K$30,'Fatores de Emissão'!K36*E53/1000000,IF($F$45='Fatores de Emissão'!$L$30,'Fatores de Emissão'!L36*E53/1000000,IF($F$45='Fatores de Emissão'!$M$30,'Fatores de Emissão'!M36*E53/1000000,""))))</f>
        <v>7.9523999999999991E-9</v>
      </c>
      <c r="H53" s="523">
        <f>IF($F$45='Fatores de Emissão'!$N$30,'Fatores de Emissão'!N36*E53/1000000,IF($F$45='Fatores de Emissão'!$O$30,'Fatores de Emissão'!O36*E53/1000000,IF($F$45='Fatores de Emissão'!$P$30,'Fatores de Emissão'!P36*E53/1000000,IF($F$45='Fatores de Emissão'!$Q$30,'Fatores de Emissão'!Q36*E53/1000000,""))))</f>
        <v>1.19286E-9</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6.8" outlineLevel="1" x14ac:dyDescent="0.3">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f>IF($F$45='Fatores de Emissão'!$J$30,'Fatores de Emissão'!J37*E54/1000000,IF($F$45='Fatores de Emissão'!$K$30,'Fatores de Emissão'!K37*E54/1000000,IF($F$45='Fatores de Emissão'!$L$30,'Fatores de Emissão'!L37*E54/1000000,IF($F$45='Fatores de Emissão'!$M$30,'Fatores de Emissão'!M37*E54/1000000,""))))</f>
        <v>7.9946999999999985E-9</v>
      </c>
      <c r="H54" s="523">
        <f>IF($F$45='Fatores de Emissão'!$N$30,'Fatores de Emissão'!N37*E54/1000000,IF($F$45='Fatores de Emissão'!$O$30,'Fatores de Emissão'!O37*E54/1000000,IF($F$45='Fatores de Emissão'!$P$30,'Fatores de Emissão'!P37*E54/1000000,IF($F$45='Fatores de Emissão'!$Q$30,'Fatores de Emissão'!Q37*E54/1000000,""))))</f>
        <v>1.1992050000000001E-9</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3">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f>IF($F$45='Fatores de Emissão'!$J$30,'Fatores de Emissão'!J38*E55/1000000,IF($F$45='Fatores de Emissão'!$K$30,'Fatores de Emissão'!K38*E55/1000000,IF($F$45='Fatores de Emissão'!$L$30,'Fatores de Emissão'!L38*E55/1000000,IF($F$45='Fatores de Emissão'!$M$30,'Fatores de Emissão'!M38*E55/1000000,""))))</f>
        <v>3.0956250000000001E-9</v>
      </c>
      <c r="H55" s="523">
        <f>IF($F$45='Fatores de Emissão'!$N$30,'Fatores de Emissão'!N38*E55/1000000,IF($F$45='Fatores de Emissão'!$O$30,'Fatores de Emissão'!O38*E55/1000000,IF($F$45='Fatores de Emissão'!$P$30,'Fatores de Emissão'!P38*E55/1000000,IF($F$45='Fatores de Emissão'!$Q$30,'Fatores de Emissão'!Q38*E55/1000000,""))))</f>
        <v>6.1912499999999997E-10</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3">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f>IF($F$45='Fatores de Emissão'!$J$30,'Fatores de Emissão'!J39*E56/1000000,IF($F$45='Fatores de Emissão'!$K$30,'Fatores de Emissão'!K39*E56/1000000,IF($F$45='Fatores de Emissão'!$L$30,'Fatores de Emissão'!L39*E56/1000000,IF($F$45='Fatores de Emissão'!$M$30,'Fatores de Emissão'!M39*E56/1000000,""))))</f>
        <v>2.798848E-12</v>
      </c>
      <c r="H56" s="523">
        <f>IF($F$45='Fatores de Emissão'!$N$30,'Fatores de Emissão'!N39*E56/1000000,IF($F$45='Fatores de Emissão'!$O$30,'Fatores de Emissão'!O39*E56/1000000,IF($F$45='Fatores de Emissão'!$P$30,'Fatores de Emissão'!P39*E56/1000000,IF($F$45='Fatores de Emissão'!$Q$30,'Fatores de Emissão'!Q39*E56/1000000,""))))</f>
        <v>2.7988479999999996E-13</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3">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f>IF($F$45='Fatores de Emissão'!$J$30,'Fatores de Emissão'!J40*E57/1000000,IF($F$45='Fatores de Emissão'!$K$30,'Fatores de Emissão'!K40*E57/1000000,IF($F$45='Fatores de Emissão'!$L$30,'Fatores de Emissão'!L40*E57/1000000,IF($F$45='Fatores de Emissão'!$M$30,'Fatores de Emissão'!M40*E57/1000000,""))))</f>
        <v>4.3234308864000004E-12</v>
      </c>
      <c r="H57" s="523">
        <f>IF($F$45='Fatores de Emissão'!$N$30,'Fatores de Emissão'!N40*E57/1000000,IF($F$45='Fatores de Emissão'!$O$30,'Fatores de Emissão'!O40*E57/1000000,IF($F$45='Fatores de Emissão'!$P$30,'Fatores de Emissão'!P40*E57/1000000,IF($F$45='Fatores de Emissão'!$Q$30,'Fatores de Emissão'!Q40*E57/1000000,""))))</f>
        <v>8.6468617728000001E-13</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3">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f>IF($F$45='Fatores de Emissão'!$J$30,'Fatores de Emissão'!J41*E58/1000000,IF($F$45='Fatores de Emissão'!$K$30,'Fatores de Emissão'!K41*E58/1000000,IF($F$45='Fatores de Emissão'!$L$30,'Fatores de Emissão'!L41*E58/1000000,IF($F$45='Fatores de Emissão'!$M$30,'Fatores de Emissão'!M41*E58/1000000,""))))</f>
        <v>6.1749999999999998E-12</v>
      </c>
      <c r="H58" s="523">
        <f>IF($F$45='Fatores de Emissão'!$N$30,'Fatores de Emissão'!N41*E58/1000000,IF($F$45='Fatores de Emissão'!$O$30,'Fatores de Emissão'!O41*E58/1000000,IF($F$45='Fatores de Emissão'!$P$30,'Fatores de Emissão'!P41*E58/1000000,IF($F$45='Fatores de Emissão'!$Q$30,'Fatores de Emissão'!Q41*E58/1000000,""))))</f>
        <v>6.1750000000000004E-13</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3">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f>IF($F$45='Fatores de Emissão'!$J$30,'Fatores de Emissão'!J42*E59/1000000,IF($F$45='Fatores de Emissão'!$K$30,'Fatores de Emissão'!K42*E59/1000000,IF($F$45='Fatores de Emissão'!$L$30,'Fatores de Emissão'!L42*E59/1000000,IF($F$45='Fatores de Emissão'!$M$30,'Fatores de Emissão'!M42*E59/1000000,""))))</f>
        <v>1.0913399999999999E-9</v>
      </c>
      <c r="H59" s="523">
        <f>IF($F$45='Fatores de Emissão'!$N$30,'Fatores de Emissão'!N42*E59/1000000,IF($F$45='Fatores de Emissão'!$O$30,'Fatores de Emissão'!O42*E59/1000000,IF($F$45='Fatores de Emissão'!$P$30,'Fatores de Emissão'!P42*E59/1000000,IF($F$45='Fatores de Emissão'!$Q$30,'Fatores de Emissão'!Q42*E59/1000000,""))))</f>
        <v>1.0913400000000001E-10</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2" outlineLevel="1" x14ac:dyDescent="0.3">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f>IF($F$45='Fatores de Emissão'!$J$30,'Fatores de Emissão'!J43*E60/1000000,IF($F$45='Fatores de Emissão'!$K$30,'Fatores de Emissão'!K43*E60/1000000,IF($F$45='Fatores de Emissão'!$L$30,'Fatores de Emissão'!L43*E60/1000000,IF($F$45='Fatores de Emissão'!$M$30,'Fatores de Emissão'!M43*E60/1000000,""))))</f>
        <v>1.49769E-9</v>
      </c>
      <c r="H60" s="523">
        <f>IF($F$45='Fatores de Emissão'!$N$30,'Fatores de Emissão'!N43*E60/1000000,IF($F$45='Fatores de Emissão'!$O$30,'Fatores de Emissão'!O43*E60/1000000,IF($F$45='Fatores de Emissão'!$P$30,'Fatores de Emissão'!P43*E60/1000000,IF($F$45='Fatores de Emissão'!$Q$30,'Fatores de Emissão'!Q43*E60/1000000,""))))</f>
        <v>1.4976900000000001E-10</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2" outlineLevel="1" x14ac:dyDescent="0.3">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f>IF($F$45='Fatores de Emissão'!$J$30,'Fatores de Emissão'!J44*E61/1000000,IF($F$45='Fatores de Emissão'!$K$30,'Fatores de Emissão'!K44*E61/1000000,IF($F$45='Fatores de Emissão'!$L$30,'Fatores de Emissão'!L44*E61/1000000,IF($F$45='Fatores de Emissão'!$M$30,'Fatores de Emissão'!M44*E61/1000000,""))))</f>
        <v>5.0125999999999997E-11</v>
      </c>
      <c r="H61" s="523">
        <f>IF($F$45='Fatores de Emissão'!$N$30,'Fatores de Emissão'!N44*E61/1000000,IF($F$45='Fatores de Emissão'!$O$30,'Fatores de Emissão'!O44*E61/1000000,IF($F$45='Fatores de Emissão'!$P$30,'Fatores de Emissão'!P44*E61/1000000,IF($F$45='Fatores de Emissão'!$Q$30,'Fatores de Emissão'!Q44*E61/1000000,""))))</f>
        <v>5.0125999999999991E-12</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2" outlineLevel="1" x14ac:dyDescent="0.3">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f>IF($F$45='Fatores de Emissão'!$J$30,'Fatores de Emissão'!J45*E62/1000000,IF($F$45='Fatores de Emissão'!$K$30,'Fatores de Emissão'!K45*E62/1000000,IF($F$45='Fatores de Emissão'!$L$30,'Fatores de Emissão'!L45*E62/1000000,IF($F$45='Fatores de Emissão'!$M$30,'Fatores de Emissão'!M45*E62/1000000,""))))</f>
        <v>5.9815021860000006E-13</v>
      </c>
      <c r="H62" s="523">
        <f>IF($F$45='Fatores de Emissão'!$N$30,'Fatores de Emissão'!N45*E62/1000000,IF($F$45='Fatores de Emissão'!$O$30,'Fatores de Emissão'!O45*E62/1000000,IF($F$45='Fatores de Emissão'!$P$30,'Fatores de Emissão'!P45*E62/1000000,IF($F$45='Fatores de Emissão'!$Q$30,'Fatores de Emissão'!Q45*E62/1000000,""))))</f>
        <v>5.9815021860000001E-14</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2" outlineLevel="1" x14ac:dyDescent="0.3">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f>IF($F$45='Fatores de Emissão'!$J$30,'Fatores de Emissão'!J46*E63/1000000,IF($F$45='Fatores de Emissão'!$K$30,'Fatores de Emissão'!K46*E63/1000000,IF($F$45='Fatores de Emissão'!$L$30,'Fatores de Emissão'!L46*E63/1000000,IF($F$45='Fatores de Emissão'!$M$30,'Fatores de Emissão'!M46*E63/1000000,""))))</f>
        <v>2.4502499999999999E-9</v>
      </c>
      <c r="H63" s="523">
        <f>IF($F$45='Fatores de Emissão'!$N$30,'Fatores de Emissão'!N46*E63/1000000,IF($F$45='Fatores de Emissão'!$O$30,'Fatores de Emissão'!O46*E63/1000000,IF($F$45='Fatores de Emissão'!$P$30,'Fatores de Emissão'!P46*E63/1000000,IF($F$45='Fatores de Emissão'!$Q$30,'Fatores de Emissão'!Q46*E63/1000000,""))))</f>
        <v>2.4502499999999999E-10</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3">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f>IF($F$45='Fatores de Emissão'!$J$30,'Fatores de Emissão'!J47*E64/1000000,IF($F$45='Fatores de Emissão'!$K$30,'Fatores de Emissão'!K47*E64/1000000,IF($F$45='Fatores de Emissão'!$L$30,'Fatores de Emissão'!L47*E64/1000000,IF($F$45='Fatores de Emissão'!$M$30,'Fatores de Emissão'!M47*E64/1000000,""))))</f>
        <v>0</v>
      </c>
      <c r="H64" s="523">
        <f>IF($F$45='Fatores de Emissão'!$N$30,'Fatores de Emissão'!N47*E64/1000000,IF($F$45='Fatores de Emissão'!$O$30,'Fatores de Emissão'!O47*E64/1000000,IF($F$45='Fatores de Emissão'!$P$30,'Fatores de Emissão'!P47*E64/1000000,IF($F$45='Fatores de Emissão'!$Q$30,'Fatores de Emissão'!Q47*E64/1000000,""))))</f>
        <v>0</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2" outlineLevel="1" x14ac:dyDescent="0.3">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f>IF($F$45='Fatores de Emissão'!$J$30,'Fatores de Emissão'!J48*E65/1000000,IF($F$45='Fatores de Emissão'!$K$30,'Fatores de Emissão'!K48*E65/1000000,IF($F$45='Fatores de Emissão'!$L$30,'Fatores de Emissão'!L48*E65/1000000,IF($F$45='Fatores de Emissão'!$M$30,'Fatores de Emissão'!M48*E65/1000000,""))))</f>
        <v>1.1289599999999999E-12</v>
      </c>
      <c r="H65" s="523">
        <f>IF($F$45='Fatores de Emissão'!$N$30,'Fatores de Emissão'!N48*E65/1000000,IF($F$45='Fatores de Emissão'!$O$30,'Fatores de Emissão'!O48*E65/1000000,IF($F$45='Fatores de Emissão'!$P$30,'Fatores de Emissão'!P48*E65/1000000,IF($F$45='Fatores de Emissão'!$Q$30,'Fatores de Emissão'!Q48*E65/1000000,""))))</f>
        <v>1.1289600000000002E-13</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2" outlineLevel="1" x14ac:dyDescent="0.3">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f>IF($F$45='Fatores de Emissão'!$J$30,'Fatores de Emissão'!J49*E66/1000000,IF($F$45='Fatores de Emissão'!$K$30,'Fatores de Emissão'!K49*E66/1000000,IF($F$45='Fatores de Emissão'!$L$30,'Fatores de Emissão'!L49*E66/1000000,IF($F$45='Fatores de Emissão'!$M$30,'Fatores de Emissão'!M49*E66/1000000,""))))</f>
        <v>5.9272200000000014E-9</v>
      </c>
      <c r="H66" s="523">
        <f>IF($F$45='Fatores de Emissão'!$N$30,'Fatores de Emissão'!N49*E66/1000000,IF($F$45='Fatores de Emissão'!$O$30,'Fatores de Emissão'!O49*E66/1000000,IF($F$45='Fatores de Emissão'!$P$30,'Fatores de Emissão'!P49*E66/1000000,IF($F$45='Fatores de Emissão'!$Q$30,'Fatores de Emissão'!Q49*E66/1000000,""))))</f>
        <v>1.1854439999999998E-9</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2" outlineLevel="1" x14ac:dyDescent="0.3">
      <c r="A67" s="471">
        <v>22</v>
      </c>
      <c r="B67" s="470" t="str">
        <f>'Fatores de Emissão'!$B$50</f>
        <v>Gasóleo / óleo diesel (fuelóleo destilado)</v>
      </c>
      <c r="C67" s="366">
        <f>SUMIF('Combustão Estacionária'!$C$58:$C$155,B67,'Combustão Estacionária'!$D$58:$D$155)</f>
        <v>2000000</v>
      </c>
      <c r="D67" s="522" t="str">
        <f>'Fatores de Emissão'!D50</f>
        <v>Litros</v>
      </c>
      <c r="E67" s="459">
        <f>VLOOKUP($B67,'Fatores de Emissão'!$B$31:$Q$75,4,FALSE)</f>
        <v>35.823599999999999</v>
      </c>
      <c r="F67" s="459">
        <f>VLOOKUP($B67,'Fatores de Emissão'!$B$31:$Q$75,6,FALSE)*E67/1000000</f>
        <v>2.6509464</v>
      </c>
      <c r="G67" s="523">
        <f>IF($F$45='Fatores de Emissão'!$J$30,'Fatores de Emissão'!J50*E67/1000000,IF($F$45='Fatores de Emissão'!$K$30,'Fatores de Emissão'!K50*E67/1000000,IF($F$45='Fatores de Emissão'!$L$30,'Fatores de Emissão'!L50*E67/1000000,IF($F$45='Fatores de Emissão'!$M$30,'Fatores de Emissão'!M50*E67/1000000,""))))</f>
        <v>3.8818452959999995E-12</v>
      </c>
      <c r="H67" s="523">
        <f>IF($F$45='Fatores de Emissão'!$N$30,'Fatores de Emissão'!N50*E67/1000000,IF($F$45='Fatores de Emissão'!$O$30,'Fatores de Emissão'!O50*E67/1000000,IF($F$45='Fatores de Emissão'!$P$30,'Fatores de Emissão'!P50*E67/1000000,IF($F$45='Fatores de Emissão'!$Q$30,'Fatores de Emissão'!Q50*E67/1000000,""))))</f>
        <v>7.7636905919999992E-13</v>
      </c>
      <c r="I67" s="457">
        <f t="shared" si="2"/>
        <v>5301892.8</v>
      </c>
      <c r="J67" s="457">
        <f t="shared" si="0"/>
        <v>7.7636905919999996E-6</v>
      </c>
      <c r="K67" s="457">
        <f t="shared" si="1"/>
        <v>1.5527381183999998E-6</v>
      </c>
      <c r="L67" s="524">
        <f>IF(C67=0,"-",I67*'Fatores de Emissão'!$E$252+FACE!J67*'Fatores de Emissão'!$E$248+FACE!K67*'Fatores de Emissão'!$E$249)</f>
        <v>5301892.8006288595</v>
      </c>
      <c r="M67" s="366">
        <f>'Fatores de Emissão'!R50</f>
        <v>2.2411459459459466E-6</v>
      </c>
      <c r="N67" s="366">
        <f t="shared" si="3"/>
        <v>4.4822918918918937</v>
      </c>
    </row>
    <row r="68" spans="1:14" s="314" customFormat="1" outlineLevel="1" x14ac:dyDescent="0.3">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f>IF($F$45='Fatores de Emissão'!$J$30,'Fatores de Emissão'!J52*E68/1000000,IF($F$45='Fatores de Emissão'!$K$30,'Fatores de Emissão'!K52*E68/1000000,IF($F$45='Fatores de Emissão'!$L$30,'Fatores de Emissão'!L52*E68/1000000,IF($F$45='Fatores de Emissão'!$M$30,'Fatores de Emissão'!M52*E68/1000000,""))))</f>
        <v>1.9245304374999993E-15</v>
      </c>
      <c r="H68" s="523">
        <f>IF($F$45='Fatores de Emissão'!$N$30,'Fatores de Emissão'!N52*E68/1000000,IF($F$45='Fatores de Emissão'!$O$30,'Fatores de Emissão'!O52*E68/1000000,IF($F$45='Fatores de Emissão'!$P$30,'Fatores de Emissão'!P52*E68/1000000,IF($F$45='Fatores de Emissão'!$Q$30,'Fatores de Emissão'!Q52*E68/1000000,""))))</f>
        <v>3.8490608749999989E-16</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6.8" outlineLevel="1" x14ac:dyDescent="0.3">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f>IF($F$45='Fatores de Emissão'!$J$30,'Fatores de Emissão'!J53*E69/1000000,IF($F$45='Fatores de Emissão'!$K$30,'Fatores de Emissão'!K53*E69/1000000,IF($F$45='Fatores de Emissão'!$L$30,'Fatores de Emissão'!L53*E69/1000000,IF($F$45='Fatores de Emissão'!$M$30,'Fatores de Emissão'!M53*E69/1000000,""))))</f>
        <v>2.7106062499999993E-12</v>
      </c>
      <c r="H69" s="523">
        <f>IF($F$45='Fatores de Emissão'!$N$30,'Fatores de Emissão'!N53*E69/1000000,IF($F$45='Fatores de Emissão'!$O$30,'Fatores de Emissão'!O53*E69/1000000,IF($F$45='Fatores de Emissão'!$P$30,'Fatores de Emissão'!P53*E69/1000000,IF($F$45='Fatores de Emissão'!$Q$30,'Fatores de Emissão'!Q53*E69/1000000,""))))</f>
        <v>5.4212124999999983E-13</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3">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f>IF($F$45='Fatores de Emissão'!$J$30,'Fatores de Emissão'!J54*E70/1000000,IF($F$45='Fatores de Emissão'!$K$30,'Fatores de Emissão'!K54*E70/1000000,IF($F$45='Fatores de Emissão'!$L$30,'Fatores de Emissão'!L54*E70/1000000,IF($F$45='Fatores de Emissão'!$M$30,'Fatores de Emissão'!M54*E70/1000000,""))))</f>
        <v>9.5794999999999999E-10</v>
      </c>
      <c r="H70" s="523">
        <f>IF($F$45='Fatores de Emissão'!$N$30,'Fatores de Emissão'!N54*E70/1000000,IF($F$45='Fatores de Emissão'!$O$30,'Fatores de Emissão'!O54*E70/1000000,IF($F$45='Fatores de Emissão'!$P$30,'Fatores de Emissão'!P54*E70/1000000,IF($F$45='Fatores de Emissão'!$Q$30,'Fatores de Emissão'!Q54*E70/1000000,""))))</f>
        <v>1.4369250000000002E-10</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3">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f>IF($F$45='Fatores de Emissão'!$J$30,'Fatores de Emissão'!J55*E71/1000000,IF($F$45='Fatores de Emissão'!$K$30,'Fatores de Emissão'!K55*E71/1000000,IF($F$45='Fatores de Emissão'!$L$30,'Fatores de Emissão'!L55*E71/1000000,IF($F$45='Fatores de Emissão'!$M$30,'Fatores de Emissão'!M55*E71/1000000,""))))</f>
        <v>4.3709999999999999E-9</v>
      </c>
      <c r="H71" s="523">
        <f>IF($F$45='Fatores de Emissão'!$N$30,'Fatores de Emissão'!N55*E71/1000000,IF($F$45='Fatores de Emissão'!$O$30,'Fatores de Emissão'!O55*E71/1000000,IF($F$45='Fatores de Emissão'!$P$30,'Fatores de Emissão'!P55*E71/1000000,IF($F$45='Fatores de Emissão'!$Q$30,'Fatores de Emissão'!Q55*E71/1000000,""))))</f>
        <v>6.5565000000000001E-10</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3">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f>IF($F$45='Fatores de Emissão'!$J$30,'Fatores de Emissão'!J56*E72/1000000,IF($F$45='Fatores de Emissão'!$K$30,'Fatores de Emissão'!K56*E72/1000000,IF($F$45='Fatores de Emissão'!$L$30,'Fatores de Emissão'!L56*E72/1000000,IF($F$45='Fatores de Emissão'!$M$30,'Fatores de Emissão'!M56*E72/1000000,""))))</f>
        <v>4.848120000000001E-12</v>
      </c>
      <c r="H72" s="523">
        <f>IF($F$45='Fatores de Emissão'!$N$30,'Fatores de Emissão'!N56*E72/1000000,IF($F$45='Fatores de Emissão'!$O$30,'Fatores de Emissão'!O56*E72/1000000,IF($F$45='Fatores de Emissão'!$P$30,'Fatores de Emissão'!P56*E72/1000000,IF($F$45='Fatores de Emissão'!$Q$30,'Fatores de Emissão'!Q56*E72/1000000,""))))</f>
        <v>9.6962399999999995E-13</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2" outlineLevel="1" x14ac:dyDescent="0.3">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f>IF($F$45='Fatores de Emissão'!$J$30,'Fatores de Emissão'!J57*E73/1000000,IF($F$45='Fatores de Emissão'!$K$30,'Fatores de Emissão'!K57*E73/1000000,IF($F$45='Fatores de Emissão'!$L$30,'Fatores de Emissão'!L57*E73/1000000,IF($F$45='Fatores de Emissão'!$M$30,'Fatores de Emissão'!M57*E73/1000000,""))))</f>
        <v>5.547E-9</v>
      </c>
      <c r="H73" s="523">
        <f>IF($F$45='Fatores de Emissão'!$N$30,'Fatores de Emissão'!N57*E73/1000000,IF($F$45='Fatores de Emissão'!$O$30,'Fatores de Emissão'!O57*E73/1000000,IF($F$45='Fatores de Emissão'!$P$30,'Fatores de Emissão'!P57*E73/1000000,IF($F$45='Fatores de Emissão'!$Q$30,'Fatores de Emissão'!Q57*E73/1000000,""))))</f>
        <v>1.1093999999999999E-9</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3">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f>IF($F$45='Fatores de Emissão'!$J$30,'Fatores de Emissão'!J58*E74/1000000,IF($F$45='Fatores de Emissão'!$K$30,'Fatores de Emissão'!K58*E74/1000000,IF($F$45='Fatores de Emissão'!$L$30,'Fatores de Emissão'!L58*E74/1000000,IF($F$45='Fatores de Emissão'!$M$30,'Fatores de Emissão'!M58*E74/1000000,""))))</f>
        <v>3.5451425625000002E-12</v>
      </c>
      <c r="H74" s="523">
        <f>IF($F$45='Fatores de Emissão'!$N$30,'Fatores de Emissão'!N58*E74/1000000,IF($F$45='Fatores de Emissão'!$O$30,'Fatores de Emissão'!O58*E74/1000000,IF($F$45='Fatores de Emissão'!$P$30,'Fatores de Emissão'!P58*E74/1000000,IF($F$45='Fatores de Emissão'!$Q$30,'Fatores de Emissão'!Q58*E74/1000000,""))))</f>
        <v>7.0902851250000011E-13</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3">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f>IF($F$45='Fatores de Emissão'!$J$30,'Fatores de Emissão'!J59*E75/1000000,IF($F$45='Fatores de Emissão'!$K$30,'Fatores de Emissão'!K59*E75/1000000,IF($F$45='Fatores de Emissão'!$L$30,'Fatores de Emissão'!L59*E75/1000000,IF($F$45='Fatores de Emissão'!$M$30,'Fatores de Emissão'!M59*E75/1000000,""))))</f>
        <v>4.3548300000000003E-12</v>
      </c>
      <c r="H75" s="523">
        <f>IF($F$45='Fatores de Emissão'!$N$30,'Fatores de Emissão'!N59*E75/1000000,IF($F$45='Fatores de Emissão'!$O$30,'Fatores de Emissão'!O59*E75/1000000,IF($F$45='Fatores de Emissão'!$P$30,'Fatores de Emissão'!P59*E75/1000000,IF($F$45='Fatores de Emissão'!$Q$30,'Fatores de Emissão'!Q59*E75/1000000,""))))</f>
        <v>8.7096599999999999E-13</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3">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f>IF($F$45='Fatores de Emissão'!$J$30,'Fatores de Emissão'!J60*E76/1000000,IF($F$45='Fatores de Emissão'!$K$30,'Fatores de Emissão'!K60*E76/1000000,IF($F$45='Fatores de Emissão'!$L$30,'Fatores de Emissão'!L60*E76/1000000,IF($F$45='Fatores de Emissão'!$M$30,'Fatores de Emissão'!M60*E76/1000000,""))))</f>
        <v>4.84812E-8</v>
      </c>
      <c r="H76" s="523">
        <f>IF($F$45='Fatores de Emissão'!$N$30,'Fatores de Emissão'!N60*E76/1000000,IF($F$45='Fatores de Emissão'!$O$30,'Fatores de Emissão'!O60*E76/1000000,IF($F$45='Fatores de Emissão'!$P$30,'Fatores de Emissão'!P60*E76/1000000,IF($F$45='Fatores de Emissão'!$Q$30,'Fatores de Emissão'!Q60*E76/1000000,""))))</f>
        <v>6.4641600000000006E-9</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3">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f>IF($F$45='Fatores de Emissão'!$J$30,'Fatores de Emissão'!J61*E77/1000000,IF($F$45='Fatores de Emissão'!$K$30,'Fatores de Emissão'!K61*E77/1000000,IF($F$45='Fatores de Emissão'!$L$30,'Fatores de Emissão'!L61*E77/1000000,IF($F$45='Fatores de Emissão'!$M$30,'Fatores de Emissão'!M61*E77/1000000,""))))</f>
        <v>2.26875E-9</v>
      </c>
      <c r="H77" s="523">
        <f>IF($F$45='Fatores de Emissão'!$N$30,'Fatores de Emissão'!N61*E77/1000000,IF($F$45='Fatores de Emissão'!$O$30,'Fatores de Emissão'!O61*E77/1000000,IF($F$45='Fatores de Emissão'!$P$30,'Fatores de Emissão'!P61*E77/1000000,IF($F$45='Fatores de Emissão'!$Q$30,'Fatores de Emissão'!Q61*E77/1000000,""))))</f>
        <v>4.5374999999999996E-10</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2" outlineLevel="1" x14ac:dyDescent="0.3">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f>IF($F$45='Fatores de Emissão'!$J$30,'Fatores de Emissão'!J62*E78/1000000,IF($F$45='Fatores de Emissão'!$K$30,'Fatores de Emissão'!K62*E78/1000000,IF($F$45='Fatores de Emissão'!$L$30,'Fatores de Emissão'!L62*E78/1000000,IF($F$45='Fatores de Emissão'!$M$30,'Fatores de Emissão'!M62*E78/1000000,""))))</f>
        <v>8.7307200000000006E-9</v>
      </c>
      <c r="H78" s="523">
        <f>IF($F$45='Fatores de Emissão'!$N$30,'Fatores de Emissão'!N62*E78/1000000,IF($F$45='Fatores de Emissão'!$O$30,'Fatores de Emissão'!O62*E78/1000000,IF($F$45='Fatores de Emissão'!$P$30,'Fatores de Emissão'!P62*E78/1000000,IF($F$45='Fatores de Emissão'!$Q$30,'Fatores de Emissão'!Q62*E78/1000000,""))))</f>
        <v>1.3096080000000002E-9</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3">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f>IF($F$45='Fatores de Emissão'!$J$30,'Fatores de Emissão'!J63*E79/1000000,IF($F$45='Fatores de Emissão'!$K$30,'Fatores de Emissão'!K63*E79/1000000,IF($F$45='Fatores de Emissão'!$L$30,'Fatores de Emissão'!L63*E79/1000000,IF($F$45='Fatores de Emissão'!$M$30,'Fatores de Emissão'!M63*E79/1000000,""))))</f>
        <v>3.0063269879999992E-12</v>
      </c>
      <c r="H79" s="523">
        <f>IF($F$45='Fatores de Emissão'!$N$30,'Fatores de Emissão'!N63*E79/1000000,IF($F$45='Fatores de Emissão'!$O$30,'Fatores de Emissão'!O63*E79/1000000,IF($F$45='Fatores de Emissão'!$P$30,'Fatores de Emissão'!P63*E79/1000000,IF($F$45='Fatores de Emissão'!$Q$30,'Fatores de Emissão'!Q63*E79/1000000,""))))</f>
        <v>6.0126539759999997E-13</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2" outlineLevel="1" x14ac:dyDescent="0.3">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f>IF($F$45='Fatores de Emissão'!$J$30,'Fatores de Emissão'!J64*E80/1000000,IF($F$45='Fatores de Emissão'!$K$30,'Fatores de Emissão'!K64*E80/1000000,IF($F$45='Fatores de Emissão'!$L$30,'Fatores de Emissão'!L64*E80/1000000,IF($F$45='Fatores de Emissão'!$M$30,'Fatores de Emissão'!M64*E80/1000000,""))))</f>
        <v>3.6966095145000004E-12</v>
      </c>
      <c r="H80" s="523">
        <f>IF($F$45='Fatores de Emissão'!$N$30,'Fatores de Emissão'!N64*E80/1000000,IF($F$45='Fatores de Emissão'!$O$30,'Fatores de Emissão'!O64*E80/1000000,IF($F$45='Fatores de Emissão'!$P$30,'Fatores de Emissão'!P64*E80/1000000,IF($F$45='Fatores de Emissão'!$Q$30,'Fatores de Emissão'!Q64*E80/1000000,""))))</f>
        <v>7.3932190289999992E-13</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6.8" outlineLevel="1" x14ac:dyDescent="0.3">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f>IF($F$45='Fatores de Emissão'!$J$30,'Fatores de Emissão'!J65*E81/1000000,IF($F$45='Fatores de Emissão'!$K$30,'Fatores de Emissão'!K65*E81/1000000,IF($F$45='Fatores de Emissão'!$L$30,'Fatores de Emissão'!L65*E81/1000000,IF($F$45='Fatores de Emissão'!$M$30,'Fatores de Emissão'!M65*E81/1000000,""))))</f>
        <v>2.9999999999999996E-9</v>
      </c>
      <c r="H81" s="523">
        <f>IF($F$45='Fatores de Emissão'!$N$30,'Fatores de Emissão'!N65*E81/1000000,IF($F$45='Fatores de Emissão'!$O$30,'Fatores de Emissão'!O65*E81/1000000,IF($F$45='Fatores de Emissão'!$P$30,'Fatores de Emissão'!P65*E81/1000000,IF($F$45='Fatores de Emissão'!$Q$30,'Fatores de Emissão'!Q65*E81/1000000,""))))</f>
        <v>3.9999999999999996E-10</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2" outlineLevel="1" x14ac:dyDescent="0.3">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f>IF($F$45='Fatores de Emissão'!$J$30,'Fatores de Emissão'!J66*E82/1000000,IF($F$45='Fatores de Emissão'!$K$30,'Fatores de Emissão'!K66*E82/1000000,IF($F$45='Fatores de Emissão'!$L$30,'Fatores de Emissão'!L66*E82/1000000,IF($F$45='Fatores de Emissão'!$M$30,'Fatores de Emissão'!M66*E82/1000000,""))))</f>
        <v>7.5650000000000002E-10</v>
      </c>
      <c r="H82" s="523">
        <f>IF($F$45='Fatores de Emissão'!$N$30,'Fatores de Emissão'!N66*E82/1000000,IF($F$45='Fatores de Emissão'!$O$30,'Fatores de Emissão'!O66*E82/1000000,IF($F$45='Fatores de Emissão'!$P$30,'Fatores de Emissão'!P66*E82/1000000,IF($F$45='Fatores de Emissão'!$Q$30,'Fatores de Emissão'!Q66*E82/1000000,""))))</f>
        <v>1.13475E-10</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95" customHeight="1" outlineLevel="1" x14ac:dyDescent="0.3">
      <c r="A83" s="471"/>
      <c r="B83" s="525"/>
      <c r="C83" s="526" t="s">
        <v>170</v>
      </c>
      <c r="D83" s="527"/>
      <c r="E83" s="528"/>
      <c r="F83" s="528"/>
      <c r="G83" s="523">
        <f>IF($F$45='Fatores de Emissão'!$J$30,'Fatores de Emissão'!J67*E83/1000000,IF($F$45='Fatores de Emissão'!$K$30,'Fatores de Emissão'!K67*E83/1000000,IF($F$45='Fatores de Emissão'!$L$30,'Fatores de Emissão'!L67*E83/1000000,IF($F$45='Fatores de Emissão'!$M$30,'Fatores de Emissão'!M67*E83/1000000,""))))</f>
        <v>0</v>
      </c>
      <c r="H83" s="523">
        <f>IF($F$45='Fatores de Emissão'!$N$30,'Fatores de Emissão'!N67*E83/1000000,IF($F$45='Fatores de Emissão'!$O$30,'Fatores de Emissão'!O67*E83/1000000,IF($F$45='Fatores de Emissão'!$P$30,'Fatores de Emissão'!P67*E83/1000000,IF($F$45='Fatores de Emissão'!$Q$30,'Fatores de Emissão'!Q67*E83/1000000,""))))</f>
        <v>0</v>
      </c>
      <c r="I83" s="529">
        <f>SUM(I47:I82)</f>
        <v>5301892.8</v>
      </c>
      <c r="J83" s="529">
        <f>SUM(J47:J82)</f>
        <v>7.7636905919999996E-6</v>
      </c>
      <c r="K83" s="529">
        <f>SUM(K47:K82)</f>
        <v>1.5527381183999998E-6</v>
      </c>
      <c r="L83" s="529">
        <f>SUM(L47:L82)</f>
        <v>5301892.8006288595</v>
      </c>
      <c r="M83" s="366"/>
      <c r="N83" s="530">
        <f>SUM(N47:N82)</f>
        <v>4.4822918918918937</v>
      </c>
    </row>
    <row r="84" spans="1:14" s="314" customFormat="1" outlineLevel="1" x14ac:dyDescent="0.3">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f>IF($F$45='Fatores de Emissão'!$J$30,'Fatores de Emissão'!J68*E84/1000000,IF($F$45='Fatores de Emissão'!$K$30,'Fatores de Emissão'!K68*E84/1000000,IF($F$45='Fatores de Emissão'!$L$30,'Fatores de Emissão'!L68*E84/1000000,IF($F$45='Fatores de Emissão'!$M$30,'Fatores de Emissão'!M68*E84/1000000,""))))</f>
        <v>2.1869999999999996E-9</v>
      </c>
      <c r="H84" s="523">
        <f>IF($F$45='Fatores de Emissão'!$N$30,'Fatores de Emissão'!N68*E84/1000000,IF($F$45='Fatores de Emissão'!$O$30,'Fatores de Emissão'!O68*E84/1000000,IF($F$45='Fatores de Emissão'!$P$30,'Fatores de Emissão'!P68*E84/1000000,IF($F$45='Fatores de Emissão'!$Q$30,'Fatores de Emissão'!Q68*E84/1000000,""))))</f>
        <v>4.3739999999999996E-10</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3">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f>IF($F$45='Fatores de Emissão'!$J$30,'Fatores de Emissão'!J69*E85/1000000,IF($F$45='Fatores de Emissão'!$K$30,'Fatores de Emissão'!K69*E85/1000000,IF($F$45='Fatores de Emissão'!$L$30,'Fatores de Emissão'!L69*E85/1000000,IF($F$45='Fatores de Emissão'!$M$30,'Fatores de Emissão'!M69*E85/1000000,""))))</f>
        <v>1.593E-7</v>
      </c>
      <c r="H85" s="523">
        <f>IF($F$45='Fatores de Emissão'!$N$30,'Fatores de Emissão'!N69*E85/1000000,IF($F$45='Fatores de Emissão'!$O$30,'Fatores de Emissão'!O69*E85/1000000,IF($F$45='Fatores de Emissão'!$P$30,'Fatores de Emissão'!P69*E85/1000000,IF($F$45='Fatores de Emissão'!$Q$30,'Fatores de Emissão'!Q69*E85/1000000,""))))</f>
        <v>3.186E-9</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3">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f>IF($F$45='Fatores de Emissão'!$J$30,'Fatores de Emissão'!J70*E86/1000000,IF($F$45='Fatores de Emissão'!$K$30,'Fatores de Emissão'!K70*E86/1000000,IF($F$45='Fatores de Emissão'!$L$30,'Fatores de Emissão'!L70*E86/1000000,IF($F$45='Fatores de Emissão'!$M$30,'Fatores de Emissão'!M70*E86/1000000,""))))</f>
        <v>1.4867999999999999E-9</v>
      </c>
      <c r="H86" s="523">
        <f>IF($F$45='Fatores de Emissão'!$N$30,'Fatores de Emissão'!N70*E86/1000000,IF($F$45='Fatores de Emissão'!$O$30,'Fatores de Emissão'!O70*E86/1000000,IF($F$45='Fatores de Emissão'!$P$30,'Fatores de Emissão'!P70*E86/1000000,IF($F$45='Fatores de Emissão'!$Q$30,'Fatores de Emissão'!Q70*E86/1000000,""))))</f>
        <v>1.4868E-10</v>
      </c>
      <c r="I86" s="457" t="str">
        <f t="shared" si="4"/>
        <v>-</v>
      </c>
      <c r="J86" s="457" t="str">
        <f t="shared" si="5"/>
        <v>-</v>
      </c>
      <c r="K86" s="457" t="str">
        <f t="shared" si="6"/>
        <v>-</v>
      </c>
      <c r="L86" s="524" t="str">
        <f>IF(C86=0,"-",I86*'Fatores de Emissão'!$E$252+FACE!J86*'Fatores de Emissão'!$E$248+FACE!K86*'Fatores de Emissão'!$E$249)</f>
        <v>-</v>
      </c>
    </row>
    <row r="87" spans="1:14" s="314" customFormat="1" ht="31.2" outlineLevel="1" x14ac:dyDescent="0.3">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f>IF($F$45='Fatores de Emissão'!$J$30,'Fatores de Emissão'!J71*E87/1000000,IF($F$45='Fatores de Emissão'!$K$30,'Fatores de Emissão'!K71*E87/1000000,IF($F$45='Fatores de Emissão'!$L$30,'Fatores de Emissão'!L71*E87/1000000,IF($F$45='Fatores de Emissão'!$M$30,'Fatores de Emissão'!M71*E87/1000000,""))))</f>
        <v>2.3587199999999999E-8</v>
      </c>
      <c r="H87" s="523">
        <f>IF($F$45='Fatores de Emissão'!$N$30,'Fatores de Emissão'!N71*E87/1000000,IF($F$45='Fatores de Emissão'!$O$30,'Fatores de Emissão'!O71*E87/1000000,IF($F$45='Fatores de Emissão'!$P$30,'Fatores de Emissão'!P71*E87/1000000,IF($F$45='Fatores de Emissão'!$Q$30,'Fatores de Emissão'!Q71*E87/1000000,""))))</f>
        <v>3.1449599999999999E-9</v>
      </c>
      <c r="I87" s="457" t="str">
        <f t="shared" si="4"/>
        <v>-</v>
      </c>
      <c r="J87" s="457" t="str">
        <f t="shared" si="5"/>
        <v>-</v>
      </c>
      <c r="K87" s="457" t="str">
        <f t="shared" si="6"/>
        <v>-</v>
      </c>
      <c r="L87" s="524" t="str">
        <f>IF(C87=0,"-",I87*'Fatores de Emissão'!$E$252+FACE!J87*'Fatores de Emissão'!$E$248+FACE!K87*'Fatores de Emissão'!$E$249)</f>
        <v>-</v>
      </c>
    </row>
    <row r="88" spans="1:14" s="314" customFormat="1" ht="46.8" outlineLevel="1" x14ac:dyDescent="0.3">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f>IF($F$45='Fatores de Emissão'!$J$30,'Fatores de Emissão'!J72*E88/1000000,IF($F$45='Fatores de Emissão'!$K$30,'Fatores de Emissão'!K72*E88/1000000,IF($F$45='Fatores de Emissão'!$L$30,'Fatores de Emissão'!L72*E88/1000000,IF($F$45='Fatores de Emissão'!$M$30,'Fatores de Emissão'!M72*E88/1000000,""))))</f>
        <v>3.4104000000000001E-9</v>
      </c>
      <c r="H88" s="523">
        <f>IF($F$45='Fatores de Emissão'!$N$30,'Fatores de Emissão'!N72*E88/1000000,IF($F$45='Fatores de Emissão'!$O$30,'Fatores de Emissão'!O72*E88/1000000,IF($F$45='Fatores de Emissão'!$P$30,'Fatores de Emissão'!P72*E88/1000000,IF($F$45='Fatores de Emissão'!$Q$30,'Fatores de Emissão'!Q72*E88/1000000,""))))</f>
        <v>6.8207999999999999E-10</v>
      </c>
      <c r="I88" s="457" t="str">
        <f t="shared" si="4"/>
        <v>-</v>
      </c>
      <c r="J88" s="457" t="str">
        <f t="shared" si="5"/>
        <v>-</v>
      </c>
      <c r="K88" s="457" t="str">
        <f t="shared" si="6"/>
        <v>-</v>
      </c>
      <c r="L88" s="524" t="str">
        <f>IF(C88=0,"-",I88*'Fatores de Emissão'!$E$252+FACE!J88*'Fatores de Emissão'!$E$248+FACE!K88*'Fatores de Emissão'!$E$249)</f>
        <v>-</v>
      </c>
    </row>
    <row r="89" spans="1:14" s="314" customFormat="1" ht="31.2" outlineLevel="1" x14ac:dyDescent="0.3">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f>IF($F$45='Fatores de Emissão'!$J$30,'Fatores de Emissão'!J73*E89/1000000,IF($F$45='Fatores de Emissão'!$K$30,'Fatores de Emissão'!K73*E89/1000000,IF($F$45='Fatores de Emissão'!$L$30,'Fatores de Emissão'!L73*E89/1000000,IF($F$45='Fatores de Emissão'!$M$30,'Fatores de Emissão'!M73*E89/1000000,""))))</f>
        <v>9.5351999999999962E-10</v>
      </c>
      <c r="H89" s="523">
        <f>IF($F$45='Fatores de Emissão'!$N$30,'Fatores de Emissão'!N73*E89/1000000,IF($F$45='Fatores de Emissão'!$O$30,'Fatores de Emissão'!O73*E89/1000000,IF($F$45='Fatores de Emissão'!$P$30,'Fatores de Emissão'!P73*E89/1000000,IF($F$45='Fatores de Emissão'!$Q$30,'Fatores de Emissão'!Q73*E89/1000000,""))))</f>
        <v>1.9070399999999998E-10</v>
      </c>
      <c r="I89" s="457" t="str">
        <f t="shared" si="4"/>
        <v>-</v>
      </c>
      <c r="J89" s="457" t="str">
        <f t="shared" si="5"/>
        <v>-</v>
      </c>
      <c r="K89" s="457" t="str">
        <f t="shared" si="6"/>
        <v>-</v>
      </c>
      <c r="L89" s="524" t="str">
        <f>IF(C89=0,"-",I89*'Fatores de Emissão'!$E$252+FACE!J89*'Fatores de Emissão'!$E$248+FACE!K89*'Fatores de Emissão'!$E$249)</f>
        <v>-</v>
      </c>
    </row>
    <row r="90" spans="1:14" s="314" customFormat="1" ht="46.8" outlineLevel="1" x14ac:dyDescent="0.3">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f>IF($F$45='Fatores de Emissão'!$J$30,'Fatores de Emissão'!J74*E90/1000000,IF($F$45='Fatores de Emissão'!$K$30,'Fatores de Emissão'!K74*E90/1000000,IF($F$45='Fatores de Emissão'!$L$30,'Fatores de Emissão'!L74*E90/1000000,IF($F$45='Fatores de Emissão'!$M$30,'Fatores de Emissão'!M74*E90/1000000,""))))</f>
        <v>9.5351999999999983E-9</v>
      </c>
      <c r="H90" s="523">
        <f>IF($F$45='Fatores de Emissão'!$N$30,'Fatores de Emissão'!N74*E90/1000000,IF($F$45='Fatores de Emissão'!$O$30,'Fatores de Emissão'!O74*E90/1000000,IF($F$45='Fatores de Emissão'!$P$30,'Fatores de Emissão'!P74*E90/1000000,IF($F$45='Fatores de Emissão'!$Q$30,'Fatores de Emissão'!Q74*E90/1000000,""))))</f>
        <v>1.2713599999999998E-9</v>
      </c>
      <c r="I90" s="457" t="str">
        <f t="shared" si="4"/>
        <v>-</v>
      </c>
      <c r="J90" s="457" t="str">
        <f t="shared" si="5"/>
        <v>-</v>
      </c>
      <c r="K90" s="457" t="str">
        <f t="shared" si="6"/>
        <v>-</v>
      </c>
      <c r="L90" s="524" t="str">
        <f>IF(C90=0,"-",I90*'Fatores de Emissão'!$E$252+FACE!J90*'Fatores de Emissão'!$E$248+FACE!K90*'Fatores de Emissão'!$E$249)</f>
        <v>-</v>
      </c>
    </row>
    <row r="91" spans="1:14" s="314" customFormat="1" ht="46.8" outlineLevel="1" x14ac:dyDescent="0.3">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f>IF($F$45='Fatores de Emissão'!$J$30,'Fatores de Emissão'!J75*E91/1000000,IF($F$45='Fatores de Emissão'!$K$30,'Fatores de Emissão'!K75*E91/1000000,IF($F$45='Fatores de Emissão'!$L$30,'Fatores de Emissão'!L75*E91/1000000,IF($F$45='Fatores de Emissão'!$M$30,'Fatores de Emissão'!M75*E91/1000000,""))))</f>
        <v>2.2643199999999998E-10</v>
      </c>
      <c r="H91" s="523">
        <f>IF($F$45='Fatores de Emissão'!$N$30,'Fatores de Emissão'!N75*E91/1000000,IF($F$45='Fatores de Emissão'!$O$30,'Fatores de Emissão'!O75*E91/1000000,IF($F$45='Fatores de Emissão'!$P$30,'Fatores de Emissão'!P75*E91/1000000,IF($F$45='Fatores de Emissão'!$Q$30,'Fatores de Emissão'!Q75*E91/1000000,""))))</f>
        <v>1.69824E-10</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3">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f>IF($F$45='Fatores de Emissão'!$J$30,'Fatores de Emissão'!J76*E92/1000000,IF($F$45='Fatores de Emissão'!$K$30,'Fatores de Emissão'!K76*E92/1000000,IF($F$45='Fatores de Emissão'!$L$30,'Fatores de Emissão'!L76*E92/1000000,IF($F$45='Fatores de Emissão'!$M$30,'Fatores de Emissão'!M76*E92/1000000,""))))</f>
        <v>0</v>
      </c>
      <c r="H92" s="523">
        <f>IF($F$45='Fatores de Emissão'!$N$30,'Fatores de Emissão'!N76*E92/1000000,IF($F$45='Fatores de Emissão'!$O$30,'Fatores de Emissão'!O76*E92/1000000,IF($F$45='Fatores de Emissão'!$P$30,'Fatores de Emissão'!P76*E92/1000000,IF($F$45='Fatores de Emissão'!$Q$30,'Fatores de Emissão'!Q76*E92/1000000,""))))</f>
        <v>0</v>
      </c>
      <c r="I92" s="457" t="str">
        <f t="shared" si="4"/>
        <v>-</v>
      </c>
      <c r="J92" s="457" t="str">
        <f t="shared" si="5"/>
        <v>-</v>
      </c>
      <c r="K92" s="457" t="str">
        <f t="shared" si="6"/>
        <v>-</v>
      </c>
      <c r="L92" s="524" t="str">
        <f>IF(C92=0,"-",I92*'Fatores de Emissão'!$E$252+FACE!J92*'Fatores de Emissão'!$E$248+FACE!K92*'Fatores de Emissão'!$E$249)</f>
        <v>-</v>
      </c>
    </row>
    <row r="93" spans="1:14" ht="16.95" customHeight="1" outlineLevel="1" x14ac:dyDescent="0.3">
      <c r="B93" s="525"/>
      <c r="C93" s="532" t="s">
        <v>171</v>
      </c>
      <c r="D93" s="527"/>
      <c r="E93" s="614"/>
      <c r="F93" s="527"/>
      <c r="G93" s="527"/>
      <c r="H93" s="533"/>
      <c r="I93" s="534">
        <f>SUM(I84:I92)</f>
        <v>0</v>
      </c>
      <c r="J93" s="534">
        <f>SUM(J84:J92)</f>
        <v>0</v>
      </c>
      <c r="K93" s="534">
        <f>SUM(K84:K92)</f>
        <v>0</v>
      </c>
      <c r="L93" s="534">
        <f>SUM(L84:L92)</f>
        <v>0</v>
      </c>
      <c r="M93" s="169"/>
    </row>
    <row r="94" spans="1:14" outlineLevel="1" x14ac:dyDescent="0.3">
      <c r="B94" s="169"/>
      <c r="D94" s="169"/>
      <c r="I94" s="197"/>
      <c r="J94" s="169"/>
      <c r="M94" s="169"/>
    </row>
    <row r="95" spans="1:14" x14ac:dyDescent="0.3">
      <c r="F95" s="316"/>
      <c r="J95" s="169"/>
      <c r="K95" s="314"/>
      <c r="M95" s="169"/>
      <c r="N95" s="428"/>
    </row>
    <row r="96" spans="1:14" x14ac:dyDescent="0.3">
      <c r="F96" s="316"/>
      <c r="J96" s="169"/>
      <c r="K96" s="314"/>
      <c r="M96" s="169"/>
      <c r="N96" s="428"/>
    </row>
    <row r="97" spans="1:14" x14ac:dyDescent="0.3">
      <c r="F97" s="316"/>
      <c r="J97" s="169"/>
      <c r="K97" s="314"/>
      <c r="M97" s="169"/>
      <c r="N97" s="428"/>
    </row>
    <row r="98" spans="1:14" outlineLevel="1" x14ac:dyDescent="0.3">
      <c r="B98" s="169" t="s">
        <v>172</v>
      </c>
      <c r="D98" s="169"/>
      <c r="I98" s="175"/>
      <c r="J98" s="169"/>
      <c r="M98" s="169"/>
    </row>
    <row r="99" spans="1:14" s="314" customFormat="1" ht="16.95" customHeight="1" outlineLevel="1" x14ac:dyDescent="0.3">
      <c r="B99" s="1094" t="s">
        <v>153</v>
      </c>
      <c r="C99" s="1094" t="s">
        <v>154</v>
      </c>
      <c r="D99" s="1097" t="s">
        <v>150</v>
      </c>
      <c r="F99" s="512" t="s">
        <v>156</v>
      </c>
      <c r="G99" s="513"/>
      <c r="H99" s="514"/>
      <c r="I99" s="207" t="s">
        <v>157</v>
      </c>
      <c r="J99" s="207" t="s">
        <v>158</v>
      </c>
      <c r="K99" s="207" t="s">
        <v>159</v>
      </c>
      <c r="L99" s="207" t="s">
        <v>160</v>
      </c>
      <c r="M99" s="207" t="s">
        <v>161</v>
      </c>
      <c r="N99" s="207" t="s">
        <v>162</v>
      </c>
    </row>
    <row r="100" spans="1:14" s="314" customFormat="1" ht="16.95" customHeight="1" outlineLevel="1" x14ac:dyDescent="0.3">
      <c r="B100" s="1095"/>
      <c r="C100" s="1095"/>
      <c r="D100" s="1098"/>
      <c r="F100" s="517" t="str">
        <f>'Combustão Estacionária'!D37</f>
        <v>Manufatura ou Construção</v>
      </c>
      <c r="G100" s="518"/>
      <c r="H100" s="519"/>
      <c r="I100" s="484"/>
      <c r="J100" s="484"/>
      <c r="K100" s="484"/>
      <c r="L100" s="484"/>
      <c r="M100" s="484"/>
      <c r="N100" s="484"/>
    </row>
    <row r="101" spans="1:14" s="314" customFormat="1" ht="16.95" customHeight="1" outlineLevel="1" x14ac:dyDescent="0.3">
      <c r="B101" s="1096"/>
      <c r="C101" s="1096"/>
      <c r="D101" s="1099"/>
      <c r="F101" s="207" t="s">
        <v>164</v>
      </c>
      <c r="G101" s="207" t="s">
        <v>165</v>
      </c>
      <c r="H101" s="283" t="s">
        <v>166</v>
      </c>
      <c r="I101" s="283" t="s">
        <v>167</v>
      </c>
      <c r="J101" s="283" t="s">
        <v>167</v>
      </c>
      <c r="K101" s="283" t="s">
        <v>167</v>
      </c>
      <c r="L101" s="283" t="s">
        <v>167</v>
      </c>
      <c r="M101" s="283" t="s">
        <v>168</v>
      </c>
      <c r="N101" s="283" t="s">
        <v>169</v>
      </c>
    </row>
    <row r="102" spans="1:14" s="314" customFormat="1" outlineLevel="1" x14ac:dyDescent="0.3">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f>IF(FACE!$F$45='Fatores de Emissão'!$J$30,'Fatores de Emissão'!J31,IF(FACE!$F$45='Fatores de Emissão'!$K$30,'Fatores de Emissão'!K31,IF(FACE!$F$45='Fatores de Emissão'!$L$30,'Fatores de Emissão'!L31,IF(FACE!$F$45='Fatores de Emissão'!$M$30,'Fatores de Emissão'!M31,""))))*1000</f>
        <v>0.26699999999999996</v>
      </c>
      <c r="H102" s="536">
        <f>IF($F$100='Fatores de Emissão'!$N$30,'Fatores de Emissão'!N31,IF($F$100='Fatores de Emissão'!$O$30,'Fatores de Emissão'!O31,IF($F$100='Fatores de Emissão'!$P$30,'Fatores de Emissão'!P31,IF($F$100='Fatores de Emissão'!$Q$30,'Fatores de Emissão'!Q31,""))))*1000</f>
        <v>4.0049999999999995E-2</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3">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f>IF(FACE!$F$45='Fatores de Emissão'!$J$30,'Fatores de Emissão'!J32,IF(FACE!$F$45='Fatores de Emissão'!$K$30,'Fatores de Emissão'!K32,IF(FACE!$F$45='Fatores de Emissão'!$L$30,'Fatores de Emissão'!L32,IF(FACE!$F$45='Fatores de Emissão'!$M$30,'Fatores de Emissão'!M32,""))))*1000</f>
        <v>0.27999999999999997</v>
      </c>
      <c r="H103" s="536">
        <f>IF($F$100='Fatores de Emissão'!$N$30,'Fatores de Emissão'!N32,IF($F$100='Fatores de Emissão'!$O$30,'Fatores de Emissão'!O32,IF($F$100='Fatores de Emissão'!$P$30,'Fatores de Emissão'!P32,IF($F$100='Fatores de Emissão'!$Q$30,'Fatores de Emissão'!Q32,""))))*1000</f>
        <v>4.1999999999999996E-2</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3">
      <c r="A104" s="471">
        <v>3</v>
      </c>
      <c r="B104" s="470" t="str">
        <f>'Fatores de Emissão'!$B$33</f>
        <v>Betume</v>
      </c>
      <c r="C104" s="366">
        <f>SUMIF('Combustão Estacionária'!$C$170:$C$269,B104,'Combustão Estacionária'!$D$170:$D$269)</f>
        <v>0</v>
      </c>
      <c r="D104" s="522" t="str">
        <f>FACE!D49</f>
        <v>Toneladas</v>
      </c>
      <c r="F104" s="535">
        <f t="shared" si="7"/>
        <v>32401.200000000001</v>
      </c>
      <c r="G104" s="536">
        <f>IF(FACE!$F$45='Fatores de Emissão'!$J$30,'Fatores de Emissão'!J33,IF(FACE!$F$45='Fatores de Emissão'!$K$30,'Fatores de Emissão'!K33,IF(FACE!$F$45='Fatores de Emissão'!$L$30,'Fatores de Emissão'!L33,IF(FACE!$F$45='Fatores de Emissão'!$M$30,'Fatores de Emissão'!M33,""))))*1000</f>
        <v>0.1206</v>
      </c>
      <c r="H104" s="536">
        <f>IF($F$100='Fatores de Emissão'!$N$30,'Fatores de Emissão'!N33,IF($F$100='Fatores de Emissão'!$O$30,'Fatores de Emissão'!O33,IF($F$100='Fatores de Emissão'!$P$30,'Fatores de Emissão'!P33,IF($F$100='Fatores de Emissão'!$Q$30,'Fatores de Emissão'!Q33,""))))*1000</f>
        <v>2.4119999999999999E-2</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3">
      <c r="A105" s="471">
        <v>4</v>
      </c>
      <c r="B105" s="470" t="str">
        <f>'Fatores de Emissão'!$B$34</f>
        <v>Briquetes de linhite</v>
      </c>
      <c r="C105" s="366">
        <f>SUMIF('Combustão Estacionária'!$C$170:$C$269,B105,'Combustão Estacionária'!$D$170:$D$269)</f>
        <v>0</v>
      </c>
      <c r="D105" s="522" t="str">
        <f>FACE!D50</f>
        <v>Toneladas</v>
      </c>
      <c r="F105" s="535">
        <f t="shared" si="7"/>
        <v>2022</v>
      </c>
      <c r="G105" s="536">
        <f>IF(FACE!$F$45='Fatores de Emissão'!$J$30,'Fatores de Emissão'!J34,IF(FACE!$F$45='Fatores de Emissão'!$K$30,'Fatores de Emissão'!K34,IF(FACE!$F$45='Fatores de Emissão'!$L$30,'Fatores de Emissão'!L34,IF(FACE!$F$45='Fatores de Emissão'!$M$30,'Fatores de Emissão'!M34,""))))*1000</f>
        <v>0.20699999999999999</v>
      </c>
      <c r="H105" s="536">
        <f>IF($F$100='Fatores de Emissão'!$N$30,'Fatores de Emissão'!N34,IF($F$100='Fatores de Emissão'!$O$30,'Fatores de Emissão'!O34,IF($F$100='Fatores de Emissão'!$P$30,'Fatores de Emissão'!P34,IF($F$100='Fatores de Emissão'!$Q$30,'Fatores de Emissão'!Q34,""))))*1000</f>
        <v>3.1049999999999994E-2</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3">
      <c r="A106" s="471">
        <v>6</v>
      </c>
      <c r="B106" s="470" t="str">
        <f>'Fatores de Emissão'!$B$35</f>
        <v>Ceras Parafínicas</v>
      </c>
      <c r="C106" s="366">
        <f>SUMIF('Combustão Estacionária'!$C$170:$C$269,B106,'Combustão Estacionária'!$D$170:$D$269)</f>
        <v>0</v>
      </c>
      <c r="D106" s="522" t="str">
        <f>FACE!D51</f>
        <v>Toneladas</v>
      </c>
      <c r="F106" s="535">
        <f t="shared" si="7"/>
        <v>2946.66</v>
      </c>
      <c r="G106" s="536">
        <f>IF(FACE!$F$45='Fatores de Emissão'!$J$30,'Fatores de Emissão'!J35,IF(FACE!$F$45='Fatores de Emissão'!$K$30,'Fatores de Emissão'!K35,IF(FACE!$F$45='Fatores de Emissão'!$L$30,'Fatores de Emissão'!L35,IF(FACE!$F$45='Fatores de Emissão'!$M$30,'Fatores de Emissão'!M35,""))))*1000</f>
        <v>0.1206</v>
      </c>
      <c r="H106" s="536">
        <f>IF($F$100='Fatores de Emissão'!$N$30,'Fatores de Emissão'!N35,IF($F$100='Fatores de Emissão'!$O$30,'Fatores de Emissão'!O35,IF($F$100='Fatores de Emissão'!$P$30,'Fatores de Emissão'!P35,IF($F$100='Fatores de Emissão'!$Q$30,'Fatores de Emissão'!Q35,""))))*1000</f>
        <v>2.4119999999999999E-2</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2" outlineLevel="1" x14ac:dyDescent="0.3">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f>IF(FACE!$F$45='Fatores de Emissão'!$J$30,'Fatores de Emissão'!J51,IF(FACE!$F$45='Fatores de Emissão'!$K$30,'Fatores de Emissão'!K51,IF(FACE!$F$45='Fatores de Emissão'!$L$30,'Fatores de Emissão'!L51,IF(FACE!$F$45='Fatores de Emissão'!$M$30,'Fatores de Emissão'!M51,""))))*1000</f>
        <v>9.8345999999999983E-5</v>
      </c>
      <c r="H107" s="536">
        <f>IF($F$100='Fatores de Emissão'!$N$30,'Fatores de Emissão'!N51,IF($F$100='Fatores de Emissão'!$O$30,'Fatores de Emissão'!O51,IF($F$100='Fatores de Emissão'!$P$30,'Fatores de Emissão'!P51,IF($F$100='Fatores de Emissão'!$Q$30,'Fatores de Emissão'!Q51,""))))*1000</f>
        <v>1.9669199999999998E-5</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3">
      <c r="A108" s="471">
        <v>8</v>
      </c>
      <c r="B108" s="470" t="str">
        <f>'Fatores de Emissão'!$B$36</f>
        <v>Carvão de coque</v>
      </c>
      <c r="C108" s="366">
        <f>SUMIF('Combustão Estacionária'!$C$170:$C$269,B108,'Combustão Estacionária'!$D$170:$D$269)</f>
        <v>0</v>
      </c>
      <c r="D108" s="522" t="str">
        <f>FACE!D53</f>
        <v>kg</v>
      </c>
      <c r="F108" s="535">
        <f t="shared" si="7"/>
        <v>0.26649</v>
      </c>
      <c r="G108" s="536">
        <f>IF(FACE!$F$45='Fatores de Emissão'!$J$30,'Fatores de Emissão'!J36,IF(FACE!$F$45='Fatores de Emissão'!$K$30,'Fatores de Emissão'!K36,IF(FACE!$F$45='Fatores de Emissão'!$L$30,'Fatores de Emissão'!L36,IF(FACE!$F$45='Fatores de Emissão'!$M$30,'Fatores de Emissão'!M36,""))))*1000</f>
        <v>0.28199999999999997</v>
      </c>
      <c r="H108" s="536">
        <f>IF($F$100='Fatores de Emissão'!$N$30,'Fatores de Emissão'!N36,IF($F$100='Fatores de Emissão'!$O$30,'Fatores de Emissão'!O36,IF($F$100='Fatores de Emissão'!$P$30,'Fatores de Emissão'!P36,IF($F$100='Fatores de Emissão'!$Q$30,'Fatores de Emissão'!Q36,""))))*1000</f>
        <v>4.2299999999999997E-2</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6.8" outlineLevel="1" x14ac:dyDescent="0.3">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f>IF(FACE!$F$45='Fatores de Emissão'!$J$30,'Fatores de Emissão'!J37,IF(FACE!$F$45='Fatores de Emissão'!$K$30,'Fatores de Emissão'!K37,IF(FACE!$F$45='Fatores de Emissão'!$L$30,'Fatores de Emissão'!L37,IF(FACE!$F$45='Fatores de Emissão'!$M$30,'Fatores de Emissão'!M37,""))))*1000</f>
        <v>0.28199999999999997</v>
      </c>
      <c r="H109" s="536">
        <f>IF($F$100='Fatores de Emissão'!$N$30,'Fatores de Emissão'!N37,IF($F$100='Fatores de Emissão'!$O$30,'Fatores de Emissão'!O37,IF($F$100='Fatores de Emissão'!$P$30,'Fatores de Emissão'!P37,IF($F$100='Fatores de Emissão'!$Q$30,'Fatores de Emissão'!Q37,""))))*1000</f>
        <v>4.2299999999999997E-2</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3">
      <c r="A110" s="471">
        <v>10</v>
      </c>
      <c r="B110" s="470" t="str">
        <f>'Fatores de Emissão'!$B$38</f>
        <v>Coque de Petróleo</v>
      </c>
      <c r="C110" s="366">
        <f>SUMIF('Combustão Estacionária'!$C$170:$C$269,B110,'Combustão Estacionária'!$D$170:$D$269)</f>
        <v>0</v>
      </c>
      <c r="D110" s="522" t="str">
        <f>FACE!D55</f>
        <v>kg</v>
      </c>
      <c r="F110" s="535">
        <f t="shared" si="7"/>
        <v>3.0956250000000001</v>
      </c>
      <c r="G110" s="536">
        <f>IF(FACE!$F$45='Fatores de Emissão'!$J$30,'Fatores de Emissão'!J38,IF(FACE!$F$45='Fatores de Emissão'!$K$30,'Fatores de Emissão'!K38,IF(FACE!$F$45='Fatores de Emissão'!$L$30,'Fatores de Emissão'!L38,IF(FACE!$F$45='Fatores de Emissão'!$M$30,'Fatores de Emissão'!M38,""))))*1000</f>
        <v>9.7500000000000003E-2</v>
      </c>
      <c r="H110" s="536">
        <f>IF($F$100='Fatores de Emissão'!$N$30,'Fatores de Emissão'!N38,IF($F$100='Fatores de Emissão'!$O$30,'Fatores de Emissão'!O38,IF($F$100='Fatores de Emissão'!$P$30,'Fatores de Emissão'!P38,IF($F$100='Fatores de Emissão'!$Q$30,'Fatores de Emissão'!Q38,""))))*1000</f>
        <v>1.95E-2</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3">
      <c r="A111" s="471">
        <v>11</v>
      </c>
      <c r="B111" s="470" t="str">
        <f>'Fatores de Emissão'!$B$39</f>
        <v>Etano</v>
      </c>
      <c r="C111" s="366">
        <f>SUMIF('Combustão Estacionária'!$C$170:$C$269,B111,'Combustão Estacionária'!$D$170:$D$269)</f>
        <v>0</v>
      </c>
      <c r="D111" s="522" t="str">
        <f>FACE!D56</f>
        <v>kg</v>
      </c>
      <c r="F111" s="535">
        <f t="shared" si="7"/>
        <v>2.8582399999999999</v>
      </c>
      <c r="G111" s="536">
        <f>IF(FACE!$F$45='Fatores de Emissão'!$J$30,'Fatores de Emissão'!J39,IF(FACE!$F$45='Fatores de Emissão'!$K$30,'Fatores de Emissão'!K39,IF(FACE!$F$45='Fatores de Emissão'!$L$30,'Fatores de Emissão'!L39,IF(FACE!$F$45='Fatores de Emissão'!$M$30,'Fatores de Emissão'!M39,""))))*1000</f>
        <v>6.0319999999999998E-5</v>
      </c>
      <c r="H111" s="536">
        <f>IF($F$100='Fatores de Emissão'!$N$30,'Fatores de Emissão'!N39,IF($F$100='Fatores de Emissão'!$O$30,'Fatores de Emissão'!O39,IF($F$100='Fatores de Emissão'!$P$30,'Fatores de Emissão'!P39,IF($F$100='Fatores de Emissão'!$Q$30,'Fatores de Emissão'!Q39,""))))*1000</f>
        <v>6.032E-6</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3">
      <c r="A112" s="471">
        <v>12</v>
      </c>
      <c r="B112" s="470" t="str">
        <f>'Fatores de Emissão'!$B$40</f>
        <v>Fuelóleo</v>
      </c>
      <c r="C112" s="366">
        <f>SUMIF('Combustão Estacionária'!$C$170:$C$269,B112,'Combustão Estacionária'!$D$170:$D$269)</f>
        <v>0</v>
      </c>
      <c r="D112" s="522" t="str">
        <f>FACE!D57</f>
        <v>Litros</v>
      </c>
      <c r="F112" s="535">
        <f t="shared" si="7"/>
        <v>2.9334422400000002</v>
      </c>
      <c r="G112" s="536">
        <f>IF(FACE!$F$45='Fatores de Emissão'!$J$30,'Fatores de Emissão'!J40,IF(FACE!$F$45='Fatores de Emissão'!$K$30,'Fatores de Emissão'!K40,IF(FACE!$F$45='Fatores de Emissão'!$L$30,'Fatores de Emissão'!L40,IF(FACE!$F$45='Fatores de Emissão'!$M$30,'Fatores de Emissão'!M40,""))))*1000</f>
        <v>1.13928E-4</v>
      </c>
      <c r="H112" s="536">
        <f>IF($F$100='Fatores de Emissão'!$N$30,'Fatores de Emissão'!N40,IF($F$100='Fatores de Emissão'!$O$30,'Fatores de Emissão'!O40,IF($F$100='Fatores de Emissão'!$P$30,'Fatores de Emissão'!P40,IF($F$100='Fatores de Emissão'!$Q$30,'Fatores de Emissão'!Q40,""))))*1000</f>
        <v>2.2785599999999994E-5</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3">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f>IF(FACE!$F$45='Fatores de Emissão'!$J$30,'Fatores de Emissão'!J41,IF(FACE!$F$45='Fatores de Emissão'!$K$30,'Fatores de Emissão'!K41,IF(FACE!$F$45='Fatores de Emissão'!$L$30,'Fatores de Emissão'!L41,IF(FACE!$F$45='Fatores de Emissão'!$M$30,'Fatores de Emissão'!M41,""))))*1000</f>
        <v>2.47E-3</v>
      </c>
      <c r="H113" s="536">
        <f>IF($F$100='Fatores de Emissão'!$N$30,'Fatores de Emissão'!N41,IF($F$100='Fatores de Emissão'!$O$30,'Fatores de Emissão'!O41,IF($F$100='Fatores de Emissão'!$P$30,'Fatores de Emissão'!P41,IF($F$100='Fatores de Emissão'!$Q$30,'Fatores de Emissão'!Q41,""))))*1000</f>
        <v>2.4700000000000004E-4</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3">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f>IF(FACE!$F$45='Fatores de Emissão'!$J$30,'Fatores de Emissão'!J42,IF(FACE!$F$45='Fatores de Emissão'!$K$30,'Fatores de Emissão'!K42,IF(FACE!$F$45='Fatores de Emissão'!$L$30,'Fatores de Emissão'!L42,IF(FACE!$F$45='Fatores de Emissão'!$M$30,'Fatores de Emissão'!M42,""))))*1000</f>
        <v>2.8199999999999999E-2</v>
      </c>
      <c r="H114" s="536">
        <f>IF($F$100='Fatores de Emissão'!$N$30,'Fatores de Emissão'!N42,IF($F$100='Fatores de Emissão'!$O$30,'Fatores de Emissão'!O42,IF($F$100='Fatores de Emissão'!$P$30,'Fatores de Emissão'!P42,IF($F$100='Fatores de Emissão'!$Q$30,'Fatores de Emissão'!Q42,""))))*1000</f>
        <v>2.82E-3</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2" outlineLevel="1" x14ac:dyDescent="0.3">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f>IF(FACE!$F$45='Fatores de Emissão'!$J$30,'Fatores de Emissão'!J43,IF(FACE!$F$45='Fatores de Emissão'!$K$30,'Fatores de Emissão'!K43,IF(FACE!$F$45='Fatores de Emissão'!$L$30,'Fatores de Emissão'!L43,IF(FACE!$F$45='Fatores de Emissão'!$M$30,'Fatores de Emissão'!M43,""))))*1000</f>
        <v>3.8699999999999998E-2</v>
      </c>
      <c r="H115" s="536">
        <f>IF($F$100='Fatores de Emissão'!$N$30,'Fatores de Emissão'!N43,IF($F$100='Fatores de Emissão'!$O$30,'Fatores de Emissão'!O43,IF($F$100='Fatores de Emissão'!$P$30,'Fatores de Emissão'!P43,IF($F$100='Fatores de Emissão'!$Q$30,'Fatores de Emissão'!Q43,""))))*1000</f>
        <v>3.8700000000000002E-3</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2" outlineLevel="1" x14ac:dyDescent="0.3">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f>IF(FACE!$F$45='Fatores de Emissão'!$J$30,'Fatores de Emissão'!J44,IF(FACE!$F$45='Fatores de Emissão'!$K$30,'Fatores de Emissão'!K44,IF(FACE!$F$45='Fatores de Emissão'!$L$30,'Fatores de Emissão'!L44,IF(FACE!$F$45='Fatores de Emissão'!$M$30,'Fatores de Emissão'!M44,""))))*1000</f>
        <v>7.0599999999999994E-3</v>
      </c>
      <c r="H116" s="536">
        <f>IF($F$100='Fatores de Emissão'!$N$30,'Fatores de Emissão'!N44,IF($F$100='Fatores de Emissão'!$O$30,'Fatores de Emissão'!O44,IF($F$100='Fatores de Emissão'!$P$30,'Fatores de Emissão'!P44,IF($F$100='Fatores de Emissão'!$Q$30,'Fatores de Emissão'!Q44,""))))*1000</f>
        <v>7.0599999999999992E-4</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2" outlineLevel="1" x14ac:dyDescent="0.3">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f>IF(FACE!$F$45='Fatores de Emissão'!$J$30,'Fatores de Emissão'!J45,IF(FACE!$F$45='Fatores de Emissão'!$K$30,'Fatores de Emissão'!K45,IF(FACE!$F$45='Fatores de Emissão'!$L$30,'Fatores de Emissão'!L45,IF(FACE!$F$45='Fatores de Emissão'!$M$30,'Fatores de Emissão'!M45,""))))*1000</f>
        <v>2.5542E-5</v>
      </c>
      <c r="H117" s="536">
        <f>IF($F$100='Fatores de Emissão'!$N$30,'Fatores de Emissão'!N45,IF($F$100='Fatores de Emissão'!$O$30,'Fatores de Emissão'!O45,IF($F$100='Fatores de Emissão'!$P$30,'Fatores de Emissão'!P45,IF($F$100='Fatores de Emissão'!$Q$30,'Fatores de Emissão'!Q45,""))))*1000</f>
        <v>2.5541999999999996E-6</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2" outlineLevel="1" x14ac:dyDescent="0.3">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f>IF(FACE!$F$45='Fatores de Emissão'!$J$30,'Fatores de Emissão'!J46,IF(FACE!$F$45='Fatores de Emissão'!$K$30,'Fatores de Emissão'!K46,IF(FACE!$F$45='Fatores de Emissão'!$L$30,'Fatores de Emissão'!L46,IF(FACE!$F$45='Fatores de Emissão'!$M$30,'Fatores de Emissão'!M46,""))))*1000</f>
        <v>4.9499999999999995E-2</v>
      </c>
      <c r="H118" s="536">
        <f>IF($F$100='Fatores de Emissão'!$N$30,'Fatores de Emissão'!N46,IF($F$100='Fatores de Emissão'!$O$30,'Fatores de Emissão'!O46,IF($F$100='Fatores de Emissão'!$P$30,'Fatores de Emissão'!P46,IF($F$100='Fatores de Emissão'!$Q$30,'Fatores de Emissão'!Q46,""))))*1000</f>
        <v>4.9500000000000004E-3</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3">
      <c r="A119" s="471">
        <v>19</v>
      </c>
      <c r="B119" s="470" t="str">
        <f>'Fatores de Emissão'!$B$47</f>
        <v>Gás Natural</v>
      </c>
      <c r="C119" s="366">
        <f>SUMIF('Combustão Estacionária'!$C$170:$C$269,B119,'Combustão Estacionária'!$D$170:$D$269)</f>
        <v>0</v>
      </c>
      <c r="D119" s="522" t="str">
        <f>FACE!D64</f>
        <v>m3</v>
      </c>
      <c r="F119" s="535">
        <f t="shared" si="7"/>
        <v>2.4295207639999994</v>
      </c>
      <c r="G119" s="536">
        <f>IF(FACE!$F$45='Fatores de Emissão'!$J$30,'Fatores de Emissão'!J47,IF(FACE!$F$45='Fatores de Emissão'!$K$30,'Fatores de Emissão'!K47,IF(FACE!$F$45='Fatores de Emissão'!$L$30,'Fatores de Emissão'!L47,IF(FACE!$F$45='Fatores de Emissão'!$M$30,'Fatores de Emissão'!M47,""))))*1000</f>
        <v>0</v>
      </c>
      <c r="H119" s="536">
        <f>IF($F$100='Fatores de Emissão'!$N$30,'Fatores de Emissão'!N47,IF($F$100='Fatores de Emissão'!$O$30,'Fatores de Emissão'!O47,IF($F$100='Fatores de Emissão'!$P$30,'Fatores de Emissão'!P47,IF($F$100='Fatores de Emissão'!$Q$30,'Fatores de Emissão'!Q47,""))))*1000</f>
        <v>0</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2" outlineLevel="1" x14ac:dyDescent="0.3">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f>IF(FACE!$F$45='Fatores de Emissão'!$J$30,'Fatores de Emissão'!J48,IF(FACE!$F$45='Fatores de Emissão'!$K$30,'Fatores de Emissão'!K48,IF(FACE!$F$45='Fatores de Emissão'!$L$30,'Fatores de Emissão'!L48,IF(FACE!$F$45='Fatores de Emissão'!$M$30,'Fatores de Emissão'!M48,""))))*1000</f>
        <v>3.3599999999999997E-5</v>
      </c>
      <c r="H120" s="536">
        <f>IF($F$100='Fatores de Emissão'!$N$30,'Fatores de Emissão'!N48,IF($F$100='Fatores de Emissão'!$O$30,'Fatores de Emissão'!O48,IF($F$100='Fatores de Emissão'!$P$30,'Fatores de Emissão'!P48,IF($F$100='Fatores de Emissão'!$Q$30,'Fatores de Emissão'!Q48,""))))*1000</f>
        <v>3.3600000000000004E-6</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2" outlineLevel="1" x14ac:dyDescent="0.3">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f>IF(FACE!$F$45='Fatores de Emissão'!$J$30,'Fatores de Emissão'!J49,IF(FACE!$F$45='Fatores de Emissão'!$K$30,'Fatores de Emissão'!K49,IF(FACE!$F$45='Fatores de Emissão'!$L$30,'Fatores de Emissão'!L49,IF(FACE!$F$45='Fatores de Emissão'!$M$30,'Fatores de Emissão'!M49,""))))*1000</f>
        <v>0.13260000000000002</v>
      </c>
      <c r="H121" s="536">
        <f>IF($F$100='Fatores de Emissão'!$N$30,'Fatores de Emissão'!N49,IF($F$100='Fatores de Emissão'!$O$30,'Fatores de Emissão'!O49,IF($F$100='Fatores de Emissão'!$P$30,'Fatores de Emissão'!P49,IF($F$100='Fatores de Emissão'!$Q$30,'Fatores de Emissão'!Q49,""))))*1000</f>
        <v>2.6519999999999998E-2</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2" outlineLevel="1" x14ac:dyDescent="0.3">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f>IF(FACE!$F$45='Fatores de Emissão'!$J$30,'Fatores de Emissão'!J50,IF(FACE!$F$45='Fatores de Emissão'!$K$30,'Fatores de Emissão'!K50,IF(FACE!$F$45='Fatores de Emissão'!$L$30,'Fatores de Emissão'!L50,IF(FACE!$F$45='Fatores de Emissão'!$M$30,'Fatores de Emissão'!M50,""))))*1000</f>
        <v>1.0836E-4</v>
      </c>
      <c r="H122" s="536">
        <f>IF($F$100='Fatores de Emissão'!$N$30,'Fatores de Emissão'!N50,IF($F$100='Fatores de Emissão'!$O$30,'Fatores de Emissão'!O50,IF($F$100='Fatores de Emissão'!$P$30,'Fatores de Emissão'!P50,IF($F$100='Fatores de Emissão'!$Q$30,'Fatores de Emissão'!Q50,""))))*1000</f>
        <v>2.1671999999999999E-5</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3">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f>IF(FACE!$F$45='Fatores de Emissão'!$J$30,'Fatores de Emissão'!J52,IF(FACE!$F$45='Fatores de Emissão'!$K$30,'Fatores de Emissão'!K52,IF(FACE!$F$45='Fatores de Emissão'!$L$30,'Fatores de Emissão'!L52,IF(FACE!$F$45='Fatores de Emissão'!$M$30,'Fatores de Emissão'!M52,""))))*1000</f>
        <v>9.4358999999999982E-5</v>
      </c>
      <c r="H123" s="536">
        <f>IF($F$100='Fatores de Emissão'!$N$30,'Fatores de Emissão'!N52,IF($F$100='Fatores de Emissão'!$O$30,'Fatores de Emissão'!O52,IF($F$100='Fatores de Emissão'!$P$30,'Fatores de Emissão'!P52,IF($F$100='Fatores de Emissão'!$Q$30,'Fatores de Emissão'!Q52,""))))*1000</f>
        <v>1.8871799999999998E-5</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6.8" outlineLevel="1" x14ac:dyDescent="0.3">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f>IF(FACE!$F$45='Fatores de Emissão'!$J$30,'Fatores de Emissão'!J53,IF(FACE!$F$45='Fatores de Emissão'!$K$30,'Fatores de Emissão'!K53,IF(FACE!$F$45='Fatores de Emissão'!$L$30,'Fatores de Emissão'!L53,IF(FACE!$F$45='Fatores de Emissão'!$M$30,'Fatores de Emissão'!M53,""))))*1000</f>
        <v>0.13289999999999999</v>
      </c>
      <c r="H124" s="536">
        <f>IF($F$100='Fatores de Emissão'!$N$30,'Fatores de Emissão'!N53,IF($F$100='Fatores de Emissão'!$O$30,'Fatores de Emissão'!O53,IF($F$100='Fatores de Emissão'!$P$30,'Fatores de Emissão'!P53,IF($F$100='Fatores de Emissão'!$Q$30,'Fatores de Emissão'!Q53,""))))*1000</f>
        <v>2.6579999999999996E-2</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3">
      <c r="A125" s="471">
        <v>25</v>
      </c>
      <c r="B125" s="470" t="str">
        <f>'Fatores de Emissão'!$B$54</f>
        <v>Linhite</v>
      </c>
      <c r="C125" s="366">
        <f>SUMIF('Combustão Estacionária'!$C$170:$C$269,B125,'Combustão Estacionária'!$D$170:$D$269)</f>
        <v>0</v>
      </c>
      <c r="D125" s="522" t="str">
        <f>FACE!D70</f>
        <v>kg</v>
      </c>
      <c r="F125" s="535">
        <f t="shared" si="7"/>
        <v>0.81385500000000011</v>
      </c>
      <c r="G125" s="536">
        <f>IF(FACE!$F$45='Fatores de Emissão'!$J$30,'Fatores de Emissão'!J54,IF(FACE!$F$45='Fatores de Emissão'!$K$30,'Fatores de Emissão'!K54,IF(FACE!$F$45='Fatores de Emissão'!$L$30,'Fatores de Emissão'!L54,IF(FACE!$F$45='Fatores de Emissão'!$M$30,'Fatores de Emissão'!M54,""))))*1000</f>
        <v>0.11899999999999999</v>
      </c>
      <c r="H125" s="536">
        <f>IF($F$100='Fatores de Emissão'!$N$30,'Fatores de Emissão'!N54,IF($F$100='Fatores de Emissão'!$O$30,'Fatores de Emissão'!O54,IF($F$100='Fatores de Emissão'!$P$30,'Fatores de Emissão'!P54,IF($F$100='Fatores de Emissão'!$Q$30,'Fatores de Emissão'!Q54,""))))*1000</f>
        <v>1.7850000000000001E-2</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3">
      <c r="A126" s="471">
        <v>26</v>
      </c>
      <c r="B126" s="470" t="str">
        <f>'Fatores de Emissão'!$B$55</f>
        <v>Linhite preta</v>
      </c>
      <c r="C126" s="366">
        <f>SUMIF('Combustão Estacionária'!$C$170:$C$269,B126,'Combustão Estacionária'!$D$170:$D$269)</f>
        <v>0</v>
      </c>
      <c r="D126" s="522" t="str">
        <f>FACE!D71</f>
        <v>kg</v>
      </c>
      <c r="F126" s="535">
        <f t="shared" si="7"/>
        <v>1.5670500000000001</v>
      </c>
      <c r="G126" s="536">
        <f>IF(FACE!$F$45='Fatores de Emissão'!$J$30,'Fatores de Emissão'!J55,IF(FACE!$F$45='Fatores de Emissão'!$K$30,'Fatores de Emissão'!K55,IF(FACE!$F$45='Fatores de Emissão'!$L$30,'Fatores de Emissão'!L55,IF(FACE!$F$45='Fatores de Emissão'!$M$30,'Fatores de Emissão'!M55,""))))*1000</f>
        <v>0.28199999999999997</v>
      </c>
      <c r="H126" s="536">
        <f>IF($F$100='Fatores de Emissão'!$N$30,'Fatores de Emissão'!N55,IF($F$100='Fatores de Emissão'!$O$30,'Fatores de Emissão'!O55,IF($F$100='Fatores de Emissão'!$P$30,'Fatores de Emissão'!P55,IF($F$100='Fatores de Emissão'!$Q$30,'Fatores de Emissão'!Q55,""))))*1000</f>
        <v>4.2299999999999997E-2</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3">
      <c r="A127" s="471">
        <v>27</v>
      </c>
      <c r="B127" s="470" t="str">
        <f>'Fatores de Emissão'!$B$56</f>
        <v>Lubrificantes</v>
      </c>
      <c r="C127" s="366">
        <f>SUMIF('Combustão Estacionária'!$C$170:$C$269,B127,'Combustão Estacionária'!$D$170:$D$269)</f>
        <v>0</v>
      </c>
      <c r="D127" s="522" t="str">
        <f>FACE!D72</f>
        <v>kg</v>
      </c>
      <c r="F127" s="535">
        <f t="shared" si="7"/>
        <v>2.9466600000000001</v>
      </c>
      <c r="G127" s="536">
        <f>IF(FACE!$F$45='Fatores de Emissão'!$J$30,'Fatores de Emissão'!J56,IF(FACE!$F$45='Fatores de Emissão'!$K$30,'Fatores de Emissão'!K56,IF(FACE!$F$45='Fatores de Emissão'!$L$30,'Fatores de Emissão'!L56,IF(FACE!$F$45='Fatores de Emissão'!$M$30,'Fatores de Emissão'!M56,""))))*1000</f>
        <v>1.206E-4</v>
      </c>
      <c r="H127" s="536">
        <f>IF($F$100='Fatores de Emissão'!$N$30,'Fatores de Emissão'!N56,IF($F$100='Fatores de Emissão'!$O$30,'Fatores de Emissão'!O56,IF($F$100='Fatores de Emissão'!$P$30,'Fatores de Emissão'!P56,IF($F$100='Fatores de Emissão'!$Q$30,'Fatores de Emissão'!Q56,""))))*1000</f>
        <v>2.4119999999999999E-5</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2" outlineLevel="1" x14ac:dyDescent="0.3">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f>IF(FACE!$F$45='Fatores de Emissão'!$J$30,'Fatores de Emissão'!J57,IF(FACE!$F$45='Fatores de Emissão'!$K$30,'Fatores de Emissão'!K57,IF(FACE!$F$45='Fatores de Emissão'!$L$30,'Fatores de Emissão'!L57,IF(FACE!$F$45='Fatores de Emissão'!$M$30,'Fatores de Emissão'!M57,""))))*1000</f>
        <v>0.129</v>
      </c>
      <c r="H128" s="536">
        <f>IF($F$100='Fatores de Emissão'!$N$30,'Fatores de Emissão'!N57,IF($F$100='Fatores de Emissão'!$O$30,'Fatores de Emissão'!O57,IF($F$100='Fatores de Emissão'!$P$30,'Fatores de Emissão'!P57,IF($F$100='Fatores de Emissão'!$Q$30,'Fatores de Emissão'!Q57,""))))*1000</f>
        <v>2.58E-2</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3">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f>IF(FACE!$F$45='Fatores de Emissão'!$J$30,'Fatores de Emissão'!J58,IF(FACE!$F$45='Fatores de Emissão'!$K$30,'Fatores de Emissão'!K58,IF(FACE!$F$45='Fatores de Emissão'!$L$30,'Fatores de Emissão'!L58,IF(FACE!$F$45='Fatores de Emissão'!$M$30,'Fatores de Emissão'!M58,""))))*1000</f>
        <v>1.0279500000000001E-4</v>
      </c>
      <c r="H129" s="536">
        <f>IF($F$100='Fatores de Emissão'!$N$30,'Fatores de Emissão'!N58,IF($F$100='Fatores de Emissão'!$O$30,'Fatores de Emissão'!O58,IF($F$100='Fatores de Emissão'!$P$30,'Fatores de Emissão'!P58,IF($F$100='Fatores de Emissão'!$Q$30,'Fatores de Emissão'!Q58,""))))*1000</f>
        <v>2.0559000000000001E-5</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3">
      <c r="A130" s="471">
        <v>30</v>
      </c>
      <c r="B130" s="470" t="str">
        <f>'Fatores de Emissão'!$B$59</f>
        <v>Óleo de Xisto</v>
      </c>
      <c r="C130" s="366">
        <f>SUMIF('Combustão Estacionária'!$C$170:$C$269,B130,'Combustão Estacionária'!$D$170:$D$269)</f>
        <v>0</v>
      </c>
      <c r="D130" s="522" t="str">
        <f>FACE!D75</f>
        <v>kg</v>
      </c>
      <c r="F130" s="535">
        <f t="shared" si="7"/>
        <v>2.7927300000000002</v>
      </c>
      <c r="G130" s="536">
        <f>IF(FACE!$F$45='Fatores de Emissão'!$J$30,'Fatores de Emissão'!J59,IF(FACE!$F$45='Fatores de Emissão'!$K$30,'Fatores de Emissão'!K59,IF(FACE!$F$45='Fatores de Emissão'!$L$30,'Fatores de Emissão'!L59,IF(FACE!$F$45='Fatores de Emissão'!$M$30,'Fatores de Emissão'!M59,""))))*1000</f>
        <v>1.1430000000000001E-4</v>
      </c>
      <c r="H130" s="536">
        <f>IF($F$100='Fatores de Emissão'!$N$30,'Fatores de Emissão'!N59,IF($F$100='Fatores de Emissão'!$O$30,'Fatores de Emissão'!O59,IF($F$100='Fatores de Emissão'!$P$30,'Fatores de Emissão'!P59,IF($F$100='Fatores de Emissão'!$Q$30,'Fatores de Emissão'!Q59,""))))*1000</f>
        <v>2.2860000000000001E-5</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3">
      <c r="A131" s="471">
        <v>31</v>
      </c>
      <c r="B131" s="470" t="str">
        <f>'Fatores de Emissão'!$B$60</f>
        <v>Óleos Usados</v>
      </c>
      <c r="C131" s="366">
        <f>SUMIF('Combustão Estacionária'!$C$170:$C$269,B131,'Combustão Estacionária'!$D$170:$D$269)</f>
        <v>0</v>
      </c>
      <c r="D131" s="522" t="str">
        <f>FACE!D76</f>
        <v>kg</v>
      </c>
      <c r="F131" s="535">
        <f t="shared" si="7"/>
        <v>2.9466600000000001</v>
      </c>
      <c r="G131" s="536">
        <f>IF(FACE!$F$45='Fatores de Emissão'!$J$30,'Fatores de Emissão'!J60,IF(FACE!$F$45='Fatores de Emissão'!$K$30,'Fatores de Emissão'!K60,IF(FACE!$F$45='Fatores de Emissão'!$L$30,'Fatores de Emissão'!L60,IF(FACE!$F$45='Fatores de Emissão'!$M$30,'Fatores de Emissão'!M60,""))))*1000</f>
        <v>1.206</v>
      </c>
      <c r="H131" s="536">
        <f>IF($F$100='Fatores de Emissão'!$N$30,'Fatores de Emissão'!N60,IF($F$100='Fatores de Emissão'!$O$30,'Fatores de Emissão'!O60,IF($F$100='Fatores de Emissão'!$P$30,'Fatores de Emissão'!P60,IF($F$100='Fatores de Emissão'!$Q$30,'Fatores de Emissão'!Q60,""))))*1000</f>
        <v>0.1608</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3">
      <c r="A132" s="471">
        <v>32</v>
      </c>
      <c r="B132" s="470" t="str">
        <f>'Fatores de Emissão'!$B$61</f>
        <v>Orimulsão</v>
      </c>
      <c r="C132" s="366">
        <f>SUMIF('Combustão Estacionária'!$C$170:$C$269,B132,'Combustão Estacionária'!$D$170:$D$269)</f>
        <v>0</v>
      </c>
      <c r="D132" s="522" t="str">
        <f>FACE!D77</f>
        <v>kg</v>
      </c>
      <c r="F132" s="535">
        <f t="shared" si="7"/>
        <v>2.1147499999999999</v>
      </c>
      <c r="G132" s="536">
        <f>IF(FACE!$F$45='Fatores de Emissão'!$J$30,'Fatores de Emissão'!J61,IF(FACE!$F$45='Fatores de Emissão'!$K$30,'Fatores de Emissão'!K61,IF(FACE!$F$45='Fatores de Emissão'!$L$30,'Fatores de Emissão'!L61,IF(FACE!$F$45='Fatores de Emissão'!$M$30,'Fatores de Emissão'!M61,""))))*1000</f>
        <v>8.2500000000000004E-2</v>
      </c>
      <c r="H132" s="536">
        <f>IF($F$100='Fatores de Emissão'!$N$30,'Fatores de Emissão'!N61,IF($F$100='Fatores de Emissão'!$O$30,'Fatores de Emissão'!O61,IF($F$100='Fatores de Emissão'!$P$30,'Fatores de Emissão'!P61,IF($F$100='Fatores de Emissão'!$Q$30,'Fatores de Emissão'!Q61,""))))*1000</f>
        <v>1.6499999999999997E-2</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2" outlineLevel="1" x14ac:dyDescent="0.3">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f>IF(FACE!$F$45='Fatores de Emissão'!$J$30,'Fatores de Emissão'!J62,IF(FACE!$F$45='Fatores de Emissão'!$K$30,'Fatores de Emissão'!K62,IF(FACE!$F$45='Fatores de Emissão'!$L$30,'Fatores de Emissão'!L62,IF(FACE!$F$45='Fatores de Emissão'!$M$30,'Fatores de Emissão'!M62,""))))*1000</f>
        <v>0.25800000000000001</v>
      </c>
      <c r="H133" s="536">
        <f>IF($F$100='Fatores de Emissão'!$N$30,'Fatores de Emissão'!N62,IF($F$100='Fatores de Emissão'!$O$30,'Fatores de Emissão'!O62,IF($F$100='Fatores de Emissão'!$P$30,'Fatores de Emissão'!P62,IF($F$100='Fatores de Emissão'!$Q$30,'Fatores de Emissão'!Q62,""))))*1000</f>
        <v>3.8699999999999998E-2</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3">
      <c r="A134" s="471">
        <v>34</v>
      </c>
      <c r="B134" s="470" t="str">
        <f>'Fatores de Emissão'!$B$63</f>
        <v>Petróleo Bruto</v>
      </c>
      <c r="C134" s="366">
        <f>SUMIF('Combustão Estacionária'!$C$170:$C$269,B134,'Combustão Estacionária'!$D$170:$D$269)</f>
        <v>0</v>
      </c>
      <c r="D134" s="522" t="str">
        <f>FACE!D79</f>
        <v>Litros</v>
      </c>
      <c r="F134" s="535">
        <f t="shared" si="7"/>
        <v>2.170643895</v>
      </c>
      <c r="G134" s="536">
        <f>IF(FACE!$F$45='Fatores de Emissão'!$J$30,'Fatores de Emissão'!J63,IF(FACE!$F$45='Fatores de Emissão'!$K$30,'Fatores de Emissão'!K63,IF(FACE!$F$45='Fatores de Emissão'!$L$30,'Fatores de Emissão'!L63,IF(FACE!$F$45='Fatores de Emissão'!$M$30,'Fatores de Emissão'!M63,""))))*1000</f>
        <v>1.0151999999999999E-4</v>
      </c>
      <c r="H134" s="536">
        <f>IF($F$100='Fatores de Emissão'!$N$30,'Fatores de Emissão'!N63,IF($F$100='Fatores de Emissão'!$O$30,'Fatores de Emissão'!O63,IF($F$100='Fatores de Emissão'!$P$30,'Fatores de Emissão'!P63,IF($F$100='Fatores de Emissão'!$Q$30,'Fatores de Emissão'!Q63,""))))*1000</f>
        <v>2.0304000000000001E-5</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2" outlineLevel="1" x14ac:dyDescent="0.3">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f>IF(FACE!$F$45='Fatores de Emissão'!$J$30,'Fatores de Emissão'!J64,IF(FACE!$F$45='Fatores de Emissão'!$K$30,'Fatores de Emissão'!K64,IF(FACE!$F$45='Fatores de Emissão'!$L$30,'Fatores de Emissão'!L64,IF(FACE!$F$45='Fatores de Emissão'!$M$30,'Fatores de Emissão'!M64,""))))*1000</f>
        <v>1.04517E-4</v>
      </c>
      <c r="H135" s="536">
        <f>IF($F$100='Fatores de Emissão'!$N$30,'Fatores de Emissão'!N64,IF($F$100='Fatores de Emissão'!$O$30,'Fatores de Emissão'!O64,IF($F$100='Fatores de Emissão'!$P$30,'Fatores de Emissão'!P64,IF($F$100='Fatores de Emissão'!$Q$30,'Fatores de Emissão'!Q64,""))))*1000</f>
        <v>2.09034E-5</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6.8" outlineLevel="1" x14ac:dyDescent="0.3">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f>IF(FACE!$F$45='Fatores de Emissão'!$J$30,'Fatores de Emissão'!J65,IF(FACE!$F$45='Fatores de Emissão'!$K$30,'Fatores de Emissão'!K65,IF(FACE!$F$45='Fatores de Emissão'!$L$30,'Fatores de Emissão'!L65,IF(FACE!$F$45='Fatores de Emissão'!$M$30,'Fatores de Emissão'!M65,""))))*1000</f>
        <v>0.3</v>
      </c>
      <c r="H136" s="536">
        <f>IF($F$100='Fatores de Emissão'!$N$30,'Fatores de Emissão'!N65,IF($F$100='Fatores de Emissão'!$O$30,'Fatores de Emissão'!O65,IF($F$100='Fatores de Emissão'!$P$30,'Fatores de Emissão'!P65,IF($F$100='Fatores de Emissão'!$Q$30,'Fatores de Emissão'!Q65,""))))*1000</f>
        <v>3.9999999999999994E-2</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2" outlineLevel="1" x14ac:dyDescent="0.3">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f>IF(FACE!$F$45='Fatores de Emissão'!$J$30,'Fatores de Emissão'!J66,IF(FACE!$F$45='Fatores de Emissão'!$K$30,'Fatores de Emissão'!K66,IF(FACE!$F$45='Fatores de Emissão'!$L$30,'Fatores de Emissão'!L66,IF(FACE!$F$45='Fatores de Emissão'!$M$30,'Fatores de Emissão'!M66,""))))*1000</f>
        <v>8.8999999999999996E-2</v>
      </c>
      <c r="H137" s="536">
        <f>IF($F$100='Fatores de Emissão'!$N$30,'Fatores de Emissão'!N66,IF($F$100='Fatores de Emissão'!$O$30,'Fatores de Emissão'!O66,IF($F$100='Fatores de Emissão'!$P$30,'Fatores de Emissão'!P66,IF($F$100='Fatores de Emissão'!$Q$30,'Fatores de Emissão'!Q66,""))))*1000</f>
        <v>1.3350000000000001E-2</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95" customHeight="1" outlineLevel="1" x14ac:dyDescent="0.3">
      <c r="A138" s="471"/>
      <c r="B138" s="525"/>
      <c r="C138" s="526" t="s">
        <v>170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3">
      <c r="A139" s="471">
        <v>43</v>
      </c>
      <c r="B139" s="393" t="str">
        <f>'Fatores de Emissão'!$B$67</f>
        <v>Biodiesel</v>
      </c>
      <c r="C139" s="366">
        <f>SUMIF('Combustão Estacionária'!$C$170:$C$269,B139,'Combustão Estacionária'!$D$170:$D$269)</f>
        <v>0</v>
      </c>
      <c r="D139" s="531" t="str">
        <f>FACE!D84</f>
        <v>kg</v>
      </c>
      <c r="F139" s="535">
        <f t="shared" ref="F139:F147" si="12">F84</f>
        <v>1.9116</v>
      </c>
      <c r="G139" s="536">
        <f>IF($F$100='Fatores de Emissão'!$J$30,'Fatores de Emissão'!J67,IF($F$100='Fatores de Emissão'!$K$30,'Fatores de Emissão'!K67,IF($F$100='Fatores de Emissão'!$L$30,'Fatores de Emissão'!L67,IF($F$100='Fatores de Emissão'!$M$30,'Fatores de Emissão'!M67,""))))*1000</f>
        <v>8.0999999999999989E-2</v>
      </c>
      <c r="H139" s="536">
        <f>IF($F$100='Fatores de Emissão'!$N$30,'Fatores de Emissão'!N67,IF($F$100='Fatores de Emissão'!$O$30,'Fatores de Emissão'!O67,IF($F$100='Fatores de Emissão'!$P$30,'Fatores de Emissão'!P67,IF($F$100='Fatores de Emissão'!$Q$30,'Fatores de Emissão'!Q67,""))))*1000</f>
        <v>1.6199999999999996E-2</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3">
      <c r="A140" s="471">
        <v>44</v>
      </c>
      <c r="B140" s="393" t="str">
        <f>'Fatores de Emissão'!$B$68</f>
        <v>Biogasolina</v>
      </c>
      <c r="C140" s="366">
        <f>SUMIF('Combustão Estacionária'!$C$170:$C$269,B140,'Combustão Estacionária'!$D$170:$D$269)</f>
        <v>0</v>
      </c>
      <c r="D140" s="531" t="str">
        <f>FACE!D85</f>
        <v>kg</v>
      </c>
      <c r="F140" s="535">
        <f t="shared" si="12"/>
        <v>1.9116</v>
      </c>
      <c r="G140" s="536">
        <f>IF($F$100='Fatores de Emissão'!$J$30,'Fatores de Emissão'!J68,IF($F$100='Fatores de Emissão'!$K$30,'Fatores de Emissão'!K68,IF($F$100='Fatores de Emissão'!$L$30,'Fatores de Emissão'!L68,IF($F$100='Fatores de Emissão'!$M$30,'Fatores de Emissão'!M68,""))))*1000</f>
        <v>8.0999999999999989E-2</v>
      </c>
      <c r="H140" s="536">
        <f>IF($F$100='Fatores de Emissão'!$N$30,'Fatores de Emissão'!N68,IF($F$100='Fatores de Emissão'!$O$30,'Fatores de Emissão'!O68,IF($F$100='Fatores de Emissão'!$P$30,'Fatores de Emissão'!P68,IF($F$100='Fatores de Emissão'!$Q$30,'Fatores de Emissão'!Q68,""))))*1000</f>
        <v>1.6199999999999996E-2</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3">
      <c r="A141" s="471">
        <v>45</v>
      </c>
      <c r="B141" s="393" t="str">
        <f>'Fatores de Emissão'!$B$69</f>
        <v>Carvão Vegetal</v>
      </c>
      <c r="C141" s="366">
        <f>SUMIF('Combustão Estacionária'!$C$170:$C$269,B141,'Combustão Estacionária'!$D$170:$D$269)</f>
        <v>0</v>
      </c>
      <c r="D141" s="531" t="str">
        <f>FACE!D86</f>
        <v>kg</v>
      </c>
      <c r="F141" s="535">
        <f t="shared" si="12"/>
        <v>3.3039999999999998</v>
      </c>
      <c r="G141" s="536">
        <f>IF($F$100='Fatores de Emissão'!$J$30,'Fatores de Emissão'!J69,IF($F$100='Fatores de Emissão'!$K$30,'Fatores de Emissão'!K69,IF($F$100='Fatores de Emissão'!$L$30,'Fatores de Emissão'!L69,IF($F$100='Fatores de Emissão'!$M$30,'Fatores de Emissão'!M69,""))))*1000</f>
        <v>5.8999999999999995</v>
      </c>
      <c r="H141" s="536">
        <f>IF($F$100='Fatores de Emissão'!$N$30,'Fatores de Emissão'!N69,IF($F$100='Fatores de Emissão'!$O$30,'Fatores de Emissão'!O69,IF($F$100='Fatores de Emissão'!$P$30,'Fatores de Emissão'!P69,IF($F$100='Fatores de Emissão'!$Q$30,'Fatores de Emissão'!Q69,""))))*1000</f>
        <v>0.11799999999999999</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2" outlineLevel="1" x14ac:dyDescent="0.3">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f>IF($F$100='Fatores de Emissão'!$J$30,'Fatores de Emissão'!J70,IF($F$100='Fatores de Emissão'!$K$30,'Fatores de Emissão'!K70,IF($F$100='Fatores de Emissão'!$L$30,'Fatores de Emissão'!L70,IF($F$100='Fatores de Emissão'!$M$30,'Fatores de Emissão'!M70,""))))*1000</f>
        <v>5.04E-2</v>
      </c>
      <c r="H142" s="536">
        <f>IF($F$100='Fatores de Emissão'!$N$30,'Fatores de Emissão'!N70,IF($F$100='Fatores de Emissão'!$O$30,'Fatores de Emissão'!O70,IF($F$100='Fatores de Emissão'!$P$30,'Fatores de Emissão'!P70,IF($F$100='Fatores de Emissão'!$Q$30,'Fatores de Emissão'!Q70,""))))*1000</f>
        <v>5.0400000000000002E-3</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6.8" outlineLevel="1" x14ac:dyDescent="0.3">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f>IF($F$100='Fatores de Emissão'!$J$30,'Fatores de Emissão'!J71,IF($F$100='Fatores de Emissão'!$K$30,'Fatores de Emissão'!K71,IF($F$100='Fatores de Emissão'!$L$30,'Fatores de Emissão'!L71,IF($F$100='Fatores de Emissão'!$M$30,'Fatores de Emissão'!M71,""))))*1000</f>
        <v>0.46799999999999997</v>
      </c>
      <c r="H143" s="536">
        <f>IF($F$100='Fatores de Emissão'!$N$30,'Fatores de Emissão'!N71,IF($F$100='Fatores de Emissão'!$O$30,'Fatores de Emissão'!O71,IF($F$100='Fatores de Emissão'!$P$30,'Fatores de Emissão'!P71,IF($F$100='Fatores de Emissão'!$Q$30,'Fatores de Emissão'!Q71,""))))*1000</f>
        <v>6.2399999999999997E-2</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2" outlineLevel="1" x14ac:dyDescent="0.3">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f>IF($F$100='Fatores de Emissão'!$J$30,'Fatores de Emissão'!J72,IF($F$100='Fatores de Emissão'!$K$30,'Fatores de Emissão'!K72,IF($F$100='Fatores de Emissão'!$L$30,'Fatores de Emissão'!L72,IF($F$100='Fatores de Emissão'!$M$30,'Fatores de Emissão'!M72,""))))*1000</f>
        <v>0.23200000000000001</v>
      </c>
      <c r="H144" s="536">
        <f>IF($F$100='Fatores de Emissão'!$N$30,'Fatores de Emissão'!N72,IF($F$100='Fatores de Emissão'!$O$30,'Fatores de Emissão'!O72,IF($F$100='Fatores de Emissão'!$P$30,'Fatores de Emissão'!P72,IF($F$100='Fatores de Emissão'!$Q$30,'Fatores de Emissão'!Q72,""))))*1000</f>
        <v>4.6399999999999997E-2</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6.8" outlineLevel="1" x14ac:dyDescent="0.3">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f>IF($F$100='Fatores de Emissão'!$J$30,'Fatores de Emissão'!J73,IF($F$100='Fatores de Emissão'!$K$30,'Fatores de Emissão'!K73,IF($F$100='Fatores de Emissão'!$L$30,'Fatores de Emissão'!L73,IF($F$100='Fatores de Emissão'!$M$30,'Fatores de Emissão'!M73,""))))*1000</f>
        <v>8.2199999999999981E-2</v>
      </c>
      <c r="H145" s="536">
        <f>IF($F$100='Fatores de Emissão'!$N$30,'Fatores de Emissão'!N73,IF($F$100='Fatores de Emissão'!$O$30,'Fatores de Emissão'!O73,IF($F$100='Fatores de Emissão'!$P$30,'Fatores de Emissão'!P73,IF($F$100='Fatores de Emissão'!$Q$30,'Fatores de Emissão'!Q73,""))))*1000</f>
        <v>1.644E-2</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6.8" outlineLevel="1" x14ac:dyDescent="0.3">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f>IF($F$100='Fatores de Emissão'!$J$30,'Fatores de Emissão'!J74,IF($F$100='Fatores de Emissão'!$K$30,'Fatores de Emissão'!K74,IF($F$100='Fatores de Emissão'!$L$30,'Fatores de Emissão'!L74,IF($F$100='Fatores de Emissão'!$M$30,'Fatores de Emissão'!M74,""))))*1000</f>
        <v>0.34799999999999998</v>
      </c>
      <c r="H146" s="536">
        <f>IF($F$100='Fatores de Emissão'!$N$30,'Fatores de Emissão'!N74,IF($F$100='Fatores de Emissão'!$O$30,'Fatores de Emissão'!O74,IF($F$100='Fatores de Emissão'!$P$30,'Fatores de Emissão'!P74,IF($F$100='Fatores de Emissão'!$Q$30,'Fatores de Emissão'!Q74,""))))*1000</f>
        <v>4.6399999999999997E-2</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3">
      <c r="A147" s="471">
        <v>54</v>
      </c>
      <c r="B147" s="393" t="str">
        <f>'Fatores de Emissão'!$B$75</f>
        <v>Turfa</v>
      </c>
      <c r="C147" s="366">
        <f>SUMIF('Combustão Estacionária'!$C$170:$C$269,B147,'Combustão Estacionária'!$D$170:$D$269)</f>
        <v>0</v>
      </c>
      <c r="D147" s="531" t="str">
        <f>FACE!D92</f>
        <v>kg</v>
      </c>
      <c r="F147" s="535">
        <f t="shared" si="12"/>
        <v>1.1448</v>
      </c>
      <c r="G147" s="536">
        <f>IF($F$100='Fatores de Emissão'!$J$30,'Fatores de Emissão'!J75,IF($F$100='Fatores de Emissão'!$K$30,'Fatores de Emissão'!K75,IF($F$100='Fatores de Emissão'!$L$30,'Fatores de Emissão'!L75,IF($F$100='Fatores de Emissão'!$M$30,'Fatores de Emissão'!M75,""))))*1000</f>
        <v>1.9519999999999999E-2</v>
      </c>
      <c r="H147" s="536">
        <f>IF($F$100='Fatores de Emissão'!$N$30,'Fatores de Emissão'!N75,IF($F$100='Fatores de Emissão'!$O$30,'Fatores de Emissão'!O75,IF($F$100='Fatores de Emissão'!$P$30,'Fatores de Emissão'!P75,IF($F$100='Fatores de Emissão'!$Q$30,'Fatores de Emissão'!Q75,""))))*1000</f>
        <v>1.464E-2</v>
      </c>
      <c r="I147" s="457" t="str">
        <f t="shared" si="13"/>
        <v>-</v>
      </c>
      <c r="J147" s="457" t="str">
        <f t="shared" si="14"/>
        <v>-</v>
      </c>
      <c r="K147" s="457" t="str">
        <f t="shared" si="15"/>
        <v>-</v>
      </c>
      <c r="L147" s="524" t="str">
        <f>IF(C147=0,"-",I147*'Fatores de Emissão'!$E$252+FACE!J147*'Fatores de Emissão'!$E$248+FACE!K147*'Fatores de Emissão'!$E$249)</f>
        <v>-</v>
      </c>
    </row>
    <row r="148" spans="1:14" ht="16.95" customHeight="1" outlineLevel="1" x14ac:dyDescent="0.3">
      <c r="B148" s="525"/>
      <c r="C148" s="532" t="s">
        <v>171</v>
      </c>
      <c r="D148" s="527"/>
      <c r="F148" s="527"/>
      <c r="G148" s="527"/>
      <c r="H148" s="533"/>
      <c r="I148" s="534">
        <f>SUM(I139:I147)</f>
        <v>0</v>
      </c>
      <c r="J148" s="534">
        <f>SUM(J139:J147)</f>
        <v>0</v>
      </c>
      <c r="K148" s="534">
        <f>SUM(K139:K147)</f>
        <v>0</v>
      </c>
      <c r="L148" s="534">
        <f>SUM(L139:L147)</f>
        <v>0</v>
      </c>
      <c r="M148" s="169"/>
    </row>
    <row r="149" spans="1:14" outlineLevel="1" x14ac:dyDescent="0.3">
      <c r="B149" s="169"/>
      <c r="D149" s="169"/>
      <c r="J149" s="169"/>
      <c r="M149" s="169"/>
    </row>
    <row r="150" spans="1:14" x14ac:dyDescent="0.3">
      <c r="F150" s="316"/>
      <c r="J150" s="169"/>
      <c r="K150" s="314"/>
      <c r="M150" s="169"/>
      <c r="N150" s="428"/>
    </row>
    <row r="151" spans="1:14" x14ac:dyDescent="0.3">
      <c r="F151" s="316"/>
      <c r="J151" s="169"/>
      <c r="K151" s="314"/>
      <c r="M151" s="169"/>
      <c r="N151" s="428"/>
    </row>
    <row r="152" spans="1:14" x14ac:dyDescent="0.3">
      <c r="F152" s="316"/>
      <c r="J152" s="169"/>
      <c r="K152" s="314"/>
      <c r="M152" s="169"/>
      <c r="N152" s="428"/>
    </row>
    <row r="153" spans="1:14" outlineLevel="1" x14ac:dyDescent="0.3">
      <c r="B153" s="169" t="s">
        <v>173</v>
      </c>
      <c r="D153" s="169"/>
      <c r="I153" s="175"/>
      <c r="J153" s="169"/>
      <c r="M153" s="169"/>
    </row>
    <row r="154" spans="1:14" s="314" customFormat="1" ht="16.95" customHeight="1" outlineLevel="1" x14ac:dyDescent="0.3">
      <c r="B154" s="1094" t="s">
        <v>153</v>
      </c>
      <c r="C154" s="1094" t="s">
        <v>154</v>
      </c>
      <c r="D154" s="1097" t="s">
        <v>150</v>
      </c>
      <c r="F154" s="512" t="s">
        <v>156</v>
      </c>
      <c r="G154" s="513"/>
      <c r="H154" s="514"/>
      <c r="I154" s="207" t="s">
        <v>157</v>
      </c>
      <c r="J154" s="207" t="s">
        <v>158</v>
      </c>
      <c r="K154" s="207" t="s">
        <v>159</v>
      </c>
      <c r="L154" s="207" t="s">
        <v>160</v>
      </c>
      <c r="M154" s="207" t="s">
        <v>161</v>
      </c>
      <c r="N154" s="207" t="s">
        <v>162</v>
      </c>
    </row>
    <row r="155" spans="1:14" s="314" customFormat="1" ht="16.95" customHeight="1" outlineLevel="1" x14ac:dyDescent="0.3">
      <c r="B155" s="1095"/>
      <c r="C155" s="1095"/>
      <c r="D155" s="1098"/>
      <c r="F155" s="517" t="str">
        <f>'Combustão Estacionária'!D37</f>
        <v>Manufatura ou Construção</v>
      </c>
      <c r="G155" s="518"/>
      <c r="H155" s="519"/>
      <c r="I155" s="484"/>
      <c r="J155" s="484"/>
      <c r="K155" s="484"/>
      <c r="L155" s="484"/>
      <c r="M155" s="484"/>
      <c r="N155" s="484"/>
    </row>
    <row r="156" spans="1:14" s="314" customFormat="1" ht="16.95" customHeight="1" outlineLevel="1" x14ac:dyDescent="0.3">
      <c r="B156" s="1096"/>
      <c r="C156" s="1096"/>
      <c r="D156" s="1099"/>
      <c r="F156" s="207" t="s">
        <v>164</v>
      </c>
      <c r="G156" s="207" t="s">
        <v>165</v>
      </c>
      <c r="H156" s="283" t="s">
        <v>166</v>
      </c>
      <c r="I156" s="283" t="s">
        <v>167</v>
      </c>
      <c r="J156" s="283" t="s">
        <v>167</v>
      </c>
      <c r="K156" s="283" t="s">
        <v>167</v>
      </c>
      <c r="L156" s="283" t="s">
        <v>167</v>
      </c>
      <c r="M156" s="283" t="s">
        <v>168</v>
      </c>
      <c r="N156" s="283" t="s">
        <v>169</v>
      </c>
    </row>
    <row r="157" spans="1:14" s="314" customFormat="1" outlineLevel="1" x14ac:dyDescent="0.3">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f>IF($F$155='Fatores de Emissão'!$J$30,'Fatores de Emissão'!J31,IF($F$155='Fatores de Emissão'!$K$30,'Fatores de Emissão'!K31,IF($F$155='Fatores de Emissão'!$L$30,'Fatores de Emissão'!L31,IF($F$155='Fatores de Emissão'!$M$30,'Fatores de Emissão'!M31,""))))*1000</f>
        <v>0.26699999999999996</v>
      </c>
      <c r="H157" s="536">
        <f>IF($F$155='Fatores de Emissão'!$N$30,'Fatores de Emissão'!N31,IF($F$155='Fatores de Emissão'!$O$30,'Fatores de Emissão'!O31,IF($F$155='Fatores de Emissão'!$P$30,'Fatores de Emissão'!P31,IF($F$155='Fatores de Emissão'!$Q$30,'Fatores de Emissão'!Q31,""))))*1000</f>
        <v>4.0049999999999995E-2</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3">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f>IF($F$155='Fatores de Emissão'!$J$30,'Fatores de Emissão'!J32,IF($F$155='Fatores de Emissão'!$K$30,'Fatores de Emissão'!K32,IF($F$155='Fatores de Emissão'!$L$30,'Fatores de Emissão'!L32,IF($F$155='Fatores de Emissão'!$M$30,'Fatores de Emissão'!M32,""))))*1000</f>
        <v>0.27999999999999997</v>
      </c>
      <c r="H158" s="536">
        <f>IF($F$155='Fatores de Emissão'!$N$30,'Fatores de Emissão'!N32,IF($F$155='Fatores de Emissão'!$O$30,'Fatores de Emissão'!O32,IF($F$155='Fatores de Emissão'!$P$30,'Fatores de Emissão'!P32,IF($F$155='Fatores de Emissão'!$Q$30,'Fatores de Emissão'!Q32,""))))*1000</f>
        <v>4.1999999999999996E-2</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3">
      <c r="A159" s="471">
        <v>3</v>
      </c>
      <c r="B159" s="470" t="str">
        <f>'Fatores de Emissão'!$B$33</f>
        <v>Betume</v>
      </c>
      <c r="C159" s="366">
        <f>SUMIF('Combustão Estacionária'!$C$287:$C$386,B159,'Combustão Estacionária'!$D$287:$D$386)</f>
        <v>0</v>
      </c>
      <c r="D159" s="522" t="str">
        <f>FACE!D104</f>
        <v>Toneladas</v>
      </c>
      <c r="F159" s="535">
        <f t="shared" si="16"/>
        <v>32401.200000000001</v>
      </c>
      <c r="G159" s="536">
        <f>IF($F$155='Fatores de Emissão'!$J$30,'Fatores de Emissão'!J33,IF($F$155='Fatores de Emissão'!$K$30,'Fatores de Emissão'!K33,IF($F$155='Fatores de Emissão'!$L$30,'Fatores de Emissão'!L33,IF($F$155='Fatores de Emissão'!$M$30,'Fatores de Emissão'!M33,""))))*1000</f>
        <v>0.1206</v>
      </c>
      <c r="H159" s="536">
        <f>IF($F$155='Fatores de Emissão'!$N$30,'Fatores de Emissão'!N33,IF($F$155='Fatores de Emissão'!$O$30,'Fatores de Emissão'!O33,IF($F$155='Fatores de Emissão'!$P$30,'Fatores de Emissão'!P33,IF($F$155='Fatores de Emissão'!$Q$30,'Fatores de Emissão'!Q33,""))))*1000</f>
        <v>2.4119999999999999E-2</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3">
      <c r="A160" s="471">
        <v>4</v>
      </c>
      <c r="B160" s="470" t="str">
        <f>'Fatores de Emissão'!$B$34</f>
        <v>Briquetes de linhite</v>
      </c>
      <c r="C160" s="366">
        <f>SUMIF('Combustão Estacionária'!$C$287:$C$386,B160,'Combustão Estacionária'!$D$287:$D$386)</f>
        <v>0</v>
      </c>
      <c r="D160" s="522" t="str">
        <f>FACE!D105</f>
        <v>Toneladas</v>
      </c>
      <c r="F160" s="535">
        <f t="shared" si="16"/>
        <v>2022</v>
      </c>
      <c r="G160" s="536">
        <f>IF($F$155='Fatores de Emissão'!$J$30,'Fatores de Emissão'!J34,IF($F$155='Fatores de Emissão'!$K$30,'Fatores de Emissão'!K34,IF($F$155='Fatores de Emissão'!$L$30,'Fatores de Emissão'!L34,IF($F$155='Fatores de Emissão'!$M$30,'Fatores de Emissão'!M34,""))))*1000</f>
        <v>0.20699999999999999</v>
      </c>
      <c r="H160" s="536">
        <f>IF($F$155='Fatores de Emissão'!$N$30,'Fatores de Emissão'!N34,IF($F$155='Fatores de Emissão'!$O$30,'Fatores de Emissão'!O34,IF($F$155='Fatores de Emissão'!$P$30,'Fatores de Emissão'!P34,IF($F$155='Fatores de Emissão'!$Q$30,'Fatores de Emissão'!Q34,""))))*1000</f>
        <v>3.1049999999999994E-2</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3">
      <c r="A161" s="471">
        <v>6</v>
      </c>
      <c r="B161" s="470" t="str">
        <f>'Fatores de Emissão'!$B$35</f>
        <v>Ceras Parafínicas</v>
      </c>
      <c r="C161" s="366">
        <f>SUMIF('Combustão Estacionária'!$C$287:$C$386,B161,'Combustão Estacionária'!$D$287:$D$386)</f>
        <v>0</v>
      </c>
      <c r="D161" s="522" t="str">
        <f>FACE!D106</f>
        <v>Toneladas</v>
      </c>
      <c r="F161" s="535">
        <f t="shared" si="16"/>
        <v>2946.66</v>
      </c>
      <c r="G161" s="536">
        <f>IF($F$155='Fatores de Emissão'!$J$30,'Fatores de Emissão'!J35,IF($F$155='Fatores de Emissão'!$K$30,'Fatores de Emissão'!K35,IF($F$155='Fatores de Emissão'!$L$30,'Fatores de Emissão'!L35,IF($F$155='Fatores de Emissão'!$M$30,'Fatores de Emissão'!M35,""))))*1000</f>
        <v>0.1206</v>
      </c>
      <c r="H161" s="536">
        <f>IF($F$155='Fatores de Emissão'!$N$30,'Fatores de Emissão'!N35,IF($F$155='Fatores de Emissão'!$O$30,'Fatores de Emissão'!O35,IF($F$155='Fatores de Emissão'!$P$30,'Fatores de Emissão'!P35,IF($F$155='Fatores de Emissão'!$Q$30,'Fatores de Emissão'!Q35,""))))*1000</f>
        <v>2.4119999999999999E-2</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2" outlineLevel="1" x14ac:dyDescent="0.3">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f>IF($F$155='Fatores de Emissão'!$J$30,'Fatores de Emissão'!J51,IF($F$155='Fatores de Emissão'!$K$30,'Fatores de Emissão'!K51,IF($F$155='Fatores de Emissão'!$L$30,'Fatores de Emissão'!L51,IF($F$155='Fatores de Emissão'!$M$30,'Fatores de Emissão'!M51,""))))*1000</f>
        <v>9.8345999999999983E-5</v>
      </c>
      <c r="H162" s="536">
        <f>IF($F$155='Fatores de Emissão'!$N$30,'Fatores de Emissão'!N51,IF($F$155='Fatores de Emissão'!$O$30,'Fatores de Emissão'!O51,IF($F$155='Fatores de Emissão'!$P$30,'Fatores de Emissão'!P51,IF($F$155='Fatores de Emissão'!$Q$30,'Fatores de Emissão'!Q51,""))))*1000</f>
        <v>1.9669199999999998E-5</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3">
      <c r="A163" s="471">
        <v>8</v>
      </c>
      <c r="B163" s="470" t="str">
        <f>'Fatores de Emissão'!$B$36</f>
        <v>Carvão de coque</v>
      </c>
      <c r="C163" s="366">
        <f>SUMIF('Combustão Estacionária'!$C$287:$C$386,B163,'Combustão Estacionária'!$D$287:$D$386)</f>
        <v>0</v>
      </c>
      <c r="D163" s="522" t="str">
        <f>FACE!D108</f>
        <v>kg</v>
      </c>
      <c r="F163" s="535">
        <f t="shared" si="16"/>
        <v>0.26649</v>
      </c>
      <c r="G163" s="536">
        <f>IF($F$155='Fatores de Emissão'!$J$30,'Fatores de Emissão'!J36,IF($F$155='Fatores de Emissão'!$K$30,'Fatores de Emissão'!K36,IF($F$155='Fatores de Emissão'!$L$30,'Fatores de Emissão'!L36,IF($F$155='Fatores de Emissão'!$M$30,'Fatores de Emissão'!M36,""))))*1000</f>
        <v>0.28199999999999997</v>
      </c>
      <c r="H163" s="536">
        <f>IF($F$155='Fatores de Emissão'!$N$30,'Fatores de Emissão'!N36,IF($F$155='Fatores de Emissão'!$O$30,'Fatores de Emissão'!O36,IF($F$155='Fatores de Emissão'!$P$30,'Fatores de Emissão'!P36,IF($F$155='Fatores de Emissão'!$Q$30,'Fatores de Emissão'!Q36,""))))*1000</f>
        <v>4.2299999999999997E-2</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6.8" outlineLevel="1" x14ac:dyDescent="0.3">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f>IF($F$155='Fatores de Emissão'!$J$30,'Fatores de Emissão'!J37,IF($F$155='Fatores de Emissão'!$K$30,'Fatores de Emissão'!K37,IF($F$155='Fatores de Emissão'!$L$30,'Fatores de Emissão'!L37,IF($F$155='Fatores de Emissão'!$M$30,'Fatores de Emissão'!M37,""))))*1000</f>
        <v>0.28199999999999997</v>
      </c>
      <c r="H164" s="536">
        <f>IF($F$155='Fatores de Emissão'!$N$30,'Fatores de Emissão'!N37,IF($F$155='Fatores de Emissão'!$O$30,'Fatores de Emissão'!O37,IF($F$155='Fatores de Emissão'!$P$30,'Fatores de Emissão'!P37,IF($F$155='Fatores de Emissão'!$Q$30,'Fatores de Emissão'!Q37,""))))*1000</f>
        <v>4.2299999999999997E-2</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3">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f>IF($F$155='Fatores de Emissão'!$J$30,'Fatores de Emissão'!J38,IF($F$155='Fatores de Emissão'!$K$30,'Fatores de Emissão'!K38,IF($F$155='Fatores de Emissão'!$L$30,'Fatores de Emissão'!L38,IF($F$155='Fatores de Emissão'!$M$30,'Fatores de Emissão'!M38,""))))*1000</f>
        <v>9.7500000000000003E-2</v>
      </c>
      <c r="H165" s="536">
        <f>IF($F$155='Fatores de Emissão'!$N$30,'Fatores de Emissão'!N38,IF($F$155='Fatores de Emissão'!$O$30,'Fatores de Emissão'!O38,IF($F$155='Fatores de Emissão'!$P$30,'Fatores de Emissão'!P38,IF($F$155='Fatores de Emissão'!$Q$30,'Fatores de Emissão'!Q38,""))))*1000</f>
        <v>1.95E-2</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3">
      <c r="A166" s="471">
        <v>11</v>
      </c>
      <c r="B166" s="470" t="str">
        <f>'Fatores de Emissão'!$B$39</f>
        <v>Etano</v>
      </c>
      <c r="C166" s="366">
        <f>SUMIF('Combustão Estacionária'!$C$287:$C$386,B166,'Combustão Estacionária'!$D$287:$D$386)</f>
        <v>0</v>
      </c>
      <c r="D166" s="522" t="str">
        <f>FACE!D111</f>
        <v>kg</v>
      </c>
      <c r="F166" s="535">
        <f t="shared" si="16"/>
        <v>2.8582399999999999</v>
      </c>
      <c r="G166" s="536">
        <f>IF($F$155='Fatores de Emissão'!$J$30,'Fatores de Emissão'!J39,IF($F$155='Fatores de Emissão'!$K$30,'Fatores de Emissão'!K39,IF($F$155='Fatores de Emissão'!$L$30,'Fatores de Emissão'!L39,IF($F$155='Fatores de Emissão'!$M$30,'Fatores de Emissão'!M39,""))))*1000</f>
        <v>6.0319999999999998E-5</v>
      </c>
      <c r="H166" s="536">
        <f>IF($F$155='Fatores de Emissão'!$N$30,'Fatores de Emissão'!N39,IF($F$155='Fatores de Emissão'!$O$30,'Fatores de Emissão'!O39,IF($F$155='Fatores de Emissão'!$P$30,'Fatores de Emissão'!P39,IF($F$155='Fatores de Emissão'!$Q$30,'Fatores de Emissão'!Q39,""))))*1000</f>
        <v>6.032E-6</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3">
      <c r="A167" s="471">
        <v>12</v>
      </c>
      <c r="B167" s="470" t="str">
        <f>'Fatores de Emissão'!$B$40</f>
        <v>Fuelóleo</v>
      </c>
      <c r="C167" s="366">
        <f>SUMIF('Combustão Estacionária'!$C$287:$C$386,B167,'Combustão Estacionária'!$D$287:$D$386)</f>
        <v>0</v>
      </c>
      <c r="D167" s="522" t="str">
        <f>FACE!D112</f>
        <v>Litros</v>
      </c>
      <c r="F167" s="535">
        <f t="shared" si="16"/>
        <v>2.9334422400000002</v>
      </c>
      <c r="G167" s="536">
        <f>IF($F$155='Fatores de Emissão'!$J$30,'Fatores de Emissão'!J40,IF($F$155='Fatores de Emissão'!$K$30,'Fatores de Emissão'!K40,IF($F$155='Fatores de Emissão'!$L$30,'Fatores de Emissão'!L40,IF($F$155='Fatores de Emissão'!$M$30,'Fatores de Emissão'!M40,""))))*1000</f>
        <v>1.13928E-4</v>
      </c>
      <c r="H167" s="536">
        <f>IF($F$155='Fatores de Emissão'!$N$30,'Fatores de Emissão'!N40,IF($F$155='Fatores de Emissão'!$O$30,'Fatores de Emissão'!O40,IF($F$155='Fatores de Emissão'!$P$30,'Fatores de Emissão'!P40,IF($F$155='Fatores de Emissão'!$Q$30,'Fatores de Emissão'!Q40,""))))*1000</f>
        <v>2.2785599999999994E-5</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3">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f>IF($F$155='Fatores de Emissão'!$J$30,'Fatores de Emissão'!J41,IF($F$155='Fatores de Emissão'!$K$30,'Fatores de Emissão'!K41,IF($F$155='Fatores de Emissão'!$L$30,'Fatores de Emissão'!L41,IF($F$155='Fatores de Emissão'!$M$30,'Fatores de Emissão'!M41,""))))*1000</f>
        <v>2.47E-3</v>
      </c>
      <c r="H168" s="536">
        <f>IF($F$155='Fatores de Emissão'!$N$30,'Fatores de Emissão'!N41,IF($F$155='Fatores de Emissão'!$O$30,'Fatores de Emissão'!O41,IF($F$155='Fatores de Emissão'!$P$30,'Fatores de Emissão'!P41,IF($F$155='Fatores de Emissão'!$Q$30,'Fatores de Emissão'!Q41,""))))*1000</f>
        <v>2.4700000000000004E-4</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3">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f>IF($F$155='Fatores de Emissão'!$J$30,'Fatores de Emissão'!J42,IF($F$155='Fatores de Emissão'!$K$30,'Fatores de Emissão'!K42,IF($F$155='Fatores de Emissão'!$L$30,'Fatores de Emissão'!L42,IF($F$155='Fatores de Emissão'!$M$30,'Fatores de Emissão'!M42,""))))*1000</f>
        <v>2.8199999999999999E-2</v>
      </c>
      <c r="H169" s="536">
        <f>IF($F$155='Fatores de Emissão'!$N$30,'Fatores de Emissão'!N42,IF($F$155='Fatores de Emissão'!$O$30,'Fatores de Emissão'!O42,IF($F$155='Fatores de Emissão'!$P$30,'Fatores de Emissão'!P42,IF($F$155='Fatores de Emissão'!$Q$30,'Fatores de Emissão'!Q42,""))))*1000</f>
        <v>2.82E-3</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2" outlineLevel="1" x14ac:dyDescent="0.3">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f>IF($F$155='Fatores de Emissão'!$J$30,'Fatores de Emissão'!J43,IF($F$155='Fatores de Emissão'!$K$30,'Fatores de Emissão'!K43,IF($F$155='Fatores de Emissão'!$L$30,'Fatores de Emissão'!L43,IF($F$155='Fatores de Emissão'!$M$30,'Fatores de Emissão'!M43,""))))*1000</f>
        <v>3.8699999999999998E-2</v>
      </c>
      <c r="H170" s="536">
        <f>IF($F$155='Fatores de Emissão'!$N$30,'Fatores de Emissão'!N43,IF($F$155='Fatores de Emissão'!$O$30,'Fatores de Emissão'!O43,IF($F$155='Fatores de Emissão'!$P$30,'Fatores de Emissão'!P43,IF($F$155='Fatores de Emissão'!$Q$30,'Fatores de Emissão'!Q43,""))))*1000</f>
        <v>3.8700000000000002E-3</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2" outlineLevel="1" x14ac:dyDescent="0.3">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f>IF($F$155='Fatores de Emissão'!$J$30,'Fatores de Emissão'!J44,IF($F$155='Fatores de Emissão'!$K$30,'Fatores de Emissão'!K44,IF($F$155='Fatores de Emissão'!$L$30,'Fatores de Emissão'!L44,IF($F$155='Fatores de Emissão'!$M$30,'Fatores de Emissão'!M44,""))))*1000</f>
        <v>7.0599999999999994E-3</v>
      </c>
      <c r="H171" s="536">
        <f>IF($F$155='Fatores de Emissão'!$N$30,'Fatores de Emissão'!N44,IF($F$155='Fatores de Emissão'!$O$30,'Fatores de Emissão'!O44,IF($F$155='Fatores de Emissão'!$P$30,'Fatores de Emissão'!P44,IF($F$155='Fatores de Emissão'!$Q$30,'Fatores de Emissão'!Q44,""))))*1000</f>
        <v>7.0599999999999992E-4</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2" outlineLevel="1" x14ac:dyDescent="0.3">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f>IF($F$155='Fatores de Emissão'!$J$30,'Fatores de Emissão'!J45,IF($F$155='Fatores de Emissão'!$K$30,'Fatores de Emissão'!K45,IF($F$155='Fatores de Emissão'!$L$30,'Fatores de Emissão'!L45,IF($F$155='Fatores de Emissão'!$M$30,'Fatores de Emissão'!M45,""))))*1000</f>
        <v>2.5542E-5</v>
      </c>
      <c r="H172" s="536">
        <f>IF($F$155='Fatores de Emissão'!$N$30,'Fatores de Emissão'!N45,IF($F$155='Fatores de Emissão'!$O$30,'Fatores de Emissão'!O45,IF($F$155='Fatores de Emissão'!$P$30,'Fatores de Emissão'!P45,IF($F$155='Fatores de Emissão'!$Q$30,'Fatores de Emissão'!Q45,""))))*1000</f>
        <v>2.5541999999999996E-6</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2" outlineLevel="1" x14ac:dyDescent="0.3">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f>IF($F$155='Fatores de Emissão'!$J$30,'Fatores de Emissão'!J46,IF($F$155='Fatores de Emissão'!$K$30,'Fatores de Emissão'!K46,IF($F$155='Fatores de Emissão'!$L$30,'Fatores de Emissão'!L46,IF($F$155='Fatores de Emissão'!$M$30,'Fatores de Emissão'!M46,""))))*1000</f>
        <v>4.9499999999999995E-2</v>
      </c>
      <c r="H173" s="536">
        <f>IF($F$155='Fatores de Emissão'!$N$30,'Fatores de Emissão'!N46,IF($F$155='Fatores de Emissão'!$O$30,'Fatores de Emissão'!O46,IF($F$155='Fatores de Emissão'!$P$30,'Fatores de Emissão'!P46,IF($F$155='Fatores de Emissão'!$Q$30,'Fatores de Emissão'!Q46,""))))*1000</f>
        <v>4.9500000000000004E-3</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3">
      <c r="A174" s="471">
        <v>19</v>
      </c>
      <c r="B174" s="470" t="str">
        <f>'Fatores de Emissão'!$B$47</f>
        <v>Gás Natural</v>
      </c>
      <c r="C174" s="366">
        <f>SUMIF('Combustão Estacionária'!$C$287:$C$386,B174,'Combustão Estacionária'!$D$287:$D$386)</f>
        <v>0</v>
      </c>
      <c r="D174" s="522" t="str">
        <f>FACE!D119</f>
        <v>m3</v>
      </c>
      <c r="F174" s="535">
        <f t="shared" si="16"/>
        <v>2.4295207639999994</v>
      </c>
      <c r="G174" s="536">
        <f>IF($F$155='Fatores de Emissão'!$J$30,'Fatores de Emissão'!J47,IF($F$155='Fatores de Emissão'!$K$30,'Fatores de Emissão'!K47,IF($F$155='Fatores de Emissão'!$L$30,'Fatores de Emissão'!L47,IF($F$155='Fatores de Emissão'!$M$30,'Fatores de Emissão'!M47,""))))*1000</f>
        <v>0</v>
      </c>
      <c r="H174" s="536">
        <f>IF($F$155='Fatores de Emissão'!$N$30,'Fatores de Emissão'!N47,IF($F$155='Fatores de Emissão'!$O$30,'Fatores de Emissão'!O47,IF($F$155='Fatores de Emissão'!$P$30,'Fatores de Emissão'!P47,IF($F$155='Fatores de Emissão'!$Q$30,'Fatores de Emissão'!Q47,""))))*1000</f>
        <v>0</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2" outlineLevel="1" x14ac:dyDescent="0.3">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f>IF($F$155='Fatores de Emissão'!$J$30,'Fatores de Emissão'!J48,IF($F$155='Fatores de Emissão'!$K$30,'Fatores de Emissão'!K48,IF($F$155='Fatores de Emissão'!$L$30,'Fatores de Emissão'!L48,IF($F$155='Fatores de Emissão'!$M$30,'Fatores de Emissão'!M48,""))))*1000</f>
        <v>3.3599999999999997E-5</v>
      </c>
      <c r="H175" s="536">
        <f>IF($F$155='Fatores de Emissão'!$N$30,'Fatores de Emissão'!N48,IF($F$155='Fatores de Emissão'!$O$30,'Fatores de Emissão'!O48,IF($F$155='Fatores de Emissão'!$P$30,'Fatores de Emissão'!P48,IF($F$155='Fatores de Emissão'!$Q$30,'Fatores de Emissão'!Q48,""))))*1000</f>
        <v>3.3600000000000004E-6</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2" outlineLevel="1" x14ac:dyDescent="0.3">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f>IF($F$155='Fatores de Emissão'!$J$30,'Fatores de Emissão'!J49,IF($F$155='Fatores de Emissão'!$K$30,'Fatores de Emissão'!K49,IF($F$155='Fatores de Emissão'!$L$30,'Fatores de Emissão'!L49,IF($F$155='Fatores de Emissão'!$M$30,'Fatores de Emissão'!M49,""))))*1000</f>
        <v>0.13260000000000002</v>
      </c>
      <c r="H176" s="536">
        <f>IF($F$155='Fatores de Emissão'!$N$30,'Fatores de Emissão'!N49,IF($F$155='Fatores de Emissão'!$O$30,'Fatores de Emissão'!O49,IF($F$155='Fatores de Emissão'!$P$30,'Fatores de Emissão'!P49,IF($F$155='Fatores de Emissão'!$Q$30,'Fatores de Emissão'!Q49,""))))*1000</f>
        <v>2.6519999999999998E-2</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2" outlineLevel="1" x14ac:dyDescent="0.3">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f>IF($F$155='Fatores de Emissão'!$J$30,'Fatores de Emissão'!J50,IF($F$155='Fatores de Emissão'!$K$30,'Fatores de Emissão'!K50,IF($F$155='Fatores de Emissão'!$L$30,'Fatores de Emissão'!L50,IF($F$155='Fatores de Emissão'!$M$30,'Fatores de Emissão'!M50,""))))*1000</f>
        <v>1.0836E-4</v>
      </c>
      <c r="H177" s="536">
        <f>IF($F$155='Fatores de Emissão'!$N$30,'Fatores de Emissão'!N50,IF($F$155='Fatores de Emissão'!$O$30,'Fatores de Emissão'!O50,IF($F$155='Fatores de Emissão'!$P$30,'Fatores de Emissão'!P50,IF($F$155='Fatores de Emissão'!$Q$30,'Fatores de Emissão'!Q50,""))))*1000</f>
        <v>2.1671999999999999E-5</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3">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f>IF($F$155='Fatores de Emissão'!$J$30,'Fatores de Emissão'!J52,IF($F$155='Fatores de Emissão'!$K$30,'Fatores de Emissão'!K52,IF($F$155='Fatores de Emissão'!$L$30,'Fatores de Emissão'!L52,IF($F$155='Fatores de Emissão'!$M$30,'Fatores de Emissão'!M52,""))))*1000</f>
        <v>9.4358999999999982E-5</v>
      </c>
      <c r="H178" s="536">
        <f>IF($F$155='Fatores de Emissão'!$N$30,'Fatores de Emissão'!N52,IF($F$155='Fatores de Emissão'!$O$30,'Fatores de Emissão'!O52,IF($F$155='Fatores de Emissão'!$P$30,'Fatores de Emissão'!P52,IF($F$155='Fatores de Emissão'!$Q$30,'Fatores de Emissão'!Q52,""))))*1000</f>
        <v>1.8871799999999998E-5</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6.8" outlineLevel="1" x14ac:dyDescent="0.3">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f>IF($F$155='Fatores de Emissão'!$J$30,'Fatores de Emissão'!J53,IF($F$155='Fatores de Emissão'!$K$30,'Fatores de Emissão'!K53,IF($F$155='Fatores de Emissão'!$L$30,'Fatores de Emissão'!L53,IF($F$155='Fatores de Emissão'!$M$30,'Fatores de Emissão'!M53,""))))*1000</f>
        <v>0.13289999999999999</v>
      </c>
      <c r="H179" s="536">
        <f>IF($F$155='Fatores de Emissão'!$N$30,'Fatores de Emissão'!N53,IF($F$155='Fatores de Emissão'!$O$30,'Fatores de Emissão'!O53,IF($F$155='Fatores de Emissão'!$P$30,'Fatores de Emissão'!P53,IF($F$155='Fatores de Emissão'!$Q$30,'Fatores de Emissão'!Q53,""))))*1000</f>
        <v>2.6579999999999996E-2</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3">
      <c r="A180" s="471">
        <v>25</v>
      </c>
      <c r="B180" s="470" t="str">
        <f>'Fatores de Emissão'!$B$54</f>
        <v>Linhite</v>
      </c>
      <c r="C180" s="366">
        <f>SUMIF('Combustão Estacionária'!$C$287:$C$386,B180,'Combustão Estacionária'!$D$287:$D$386)</f>
        <v>0</v>
      </c>
      <c r="D180" s="522" t="str">
        <f>FACE!D125</f>
        <v>kg</v>
      </c>
      <c r="F180" s="535">
        <f t="shared" si="16"/>
        <v>0.81385500000000011</v>
      </c>
      <c r="G180" s="536">
        <f>IF($F$155='Fatores de Emissão'!$J$30,'Fatores de Emissão'!J54,IF($F$155='Fatores de Emissão'!$K$30,'Fatores de Emissão'!K54,IF($F$155='Fatores de Emissão'!$L$30,'Fatores de Emissão'!L54,IF($F$155='Fatores de Emissão'!$M$30,'Fatores de Emissão'!M54,""))))*1000</f>
        <v>0.11899999999999999</v>
      </c>
      <c r="H180" s="536">
        <f>IF($F$155='Fatores de Emissão'!$N$30,'Fatores de Emissão'!N54,IF($F$155='Fatores de Emissão'!$O$30,'Fatores de Emissão'!O54,IF($F$155='Fatores de Emissão'!$P$30,'Fatores de Emissão'!P54,IF($F$155='Fatores de Emissão'!$Q$30,'Fatores de Emissão'!Q54,""))))*1000</f>
        <v>1.7850000000000001E-2</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3">
      <c r="A181" s="471">
        <v>26</v>
      </c>
      <c r="B181" s="470" t="str">
        <f>'Fatores de Emissão'!$B$55</f>
        <v>Linhite preta</v>
      </c>
      <c r="C181" s="366">
        <f>SUMIF('Combustão Estacionária'!$C$287:$C$386,B181,'Combustão Estacionária'!$D$287:$D$386)</f>
        <v>0</v>
      </c>
      <c r="D181" s="522" t="str">
        <f>FACE!D126</f>
        <v>kg</v>
      </c>
      <c r="F181" s="535">
        <f t="shared" si="16"/>
        <v>1.5670500000000001</v>
      </c>
      <c r="G181" s="536">
        <f>IF($F$155='Fatores de Emissão'!$J$30,'Fatores de Emissão'!J55,IF($F$155='Fatores de Emissão'!$K$30,'Fatores de Emissão'!K55,IF($F$155='Fatores de Emissão'!$L$30,'Fatores de Emissão'!L55,IF($F$155='Fatores de Emissão'!$M$30,'Fatores de Emissão'!M55,""))))*1000</f>
        <v>0.28199999999999997</v>
      </c>
      <c r="H181" s="536">
        <f>IF($F$155='Fatores de Emissão'!$N$30,'Fatores de Emissão'!N55,IF($F$155='Fatores de Emissão'!$O$30,'Fatores de Emissão'!O55,IF($F$155='Fatores de Emissão'!$P$30,'Fatores de Emissão'!P55,IF($F$155='Fatores de Emissão'!$Q$30,'Fatores de Emissão'!Q55,""))))*1000</f>
        <v>4.2299999999999997E-2</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3">
      <c r="A182" s="471">
        <v>27</v>
      </c>
      <c r="B182" s="470" t="str">
        <f>'Fatores de Emissão'!$B$56</f>
        <v>Lubrificantes</v>
      </c>
      <c r="C182" s="366">
        <f>SUMIF('Combustão Estacionária'!$C$287:$C$386,B182,'Combustão Estacionária'!$D$287:$D$386)</f>
        <v>0</v>
      </c>
      <c r="D182" s="522" t="str">
        <f>FACE!D127</f>
        <v>kg</v>
      </c>
      <c r="F182" s="535">
        <f t="shared" si="16"/>
        <v>2.9466600000000001</v>
      </c>
      <c r="G182" s="536">
        <f>IF($F$155='Fatores de Emissão'!$J$30,'Fatores de Emissão'!J56,IF($F$155='Fatores de Emissão'!$K$30,'Fatores de Emissão'!K56,IF($F$155='Fatores de Emissão'!$L$30,'Fatores de Emissão'!L56,IF($F$155='Fatores de Emissão'!$M$30,'Fatores de Emissão'!M56,""))))*1000</f>
        <v>1.206E-4</v>
      </c>
      <c r="H182" s="536">
        <f>IF($F$155='Fatores de Emissão'!$N$30,'Fatores de Emissão'!N56,IF($F$155='Fatores de Emissão'!$O$30,'Fatores de Emissão'!O56,IF($F$155='Fatores de Emissão'!$P$30,'Fatores de Emissão'!P56,IF($F$155='Fatores de Emissão'!$Q$30,'Fatores de Emissão'!Q56,""))))*1000</f>
        <v>2.4119999999999999E-5</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2" outlineLevel="1" x14ac:dyDescent="0.3">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f>IF($F$155='Fatores de Emissão'!$J$30,'Fatores de Emissão'!J57,IF($F$155='Fatores de Emissão'!$K$30,'Fatores de Emissão'!K57,IF($F$155='Fatores de Emissão'!$L$30,'Fatores de Emissão'!L57,IF($F$155='Fatores de Emissão'!$M$30,'Fatores de Emissão'!M57,""))))*1000</f>
        <v>0.129</v>
      </c>
      <c r="H183" s="536">
        <f>IF($F$155='Fatores de Emissão'!$N$30,'Fatores de Emissão'!N57,IF($F$155='Fatores de Emissão'!$O$30,'Fatores de Emissão'!O57,IF($F$155='Fatores de Emissão'!$P$30,'Fatores de Emissão'!P57,IF($F$155='Fatores de Emissão'!$Q$30,'Fatores de Emissão'!Q57,""))))*1000</f>
        <v>2.58E-2</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3">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f>IF($F$155='Fatores de Emissão'!$J$30,'Fatores de Emissão'!J58,IF($F$155='Fatores de Emissão'!$K$30,'Fatores de Emissão'!K58,IF($F$155='Fatores de Emissão'!$L$30,'Fatores de Emissão'!L58,IF($F$155='Fatores de Emissão'!$M$30,'Fatores de Emissão'!M58,""))))*1000</f>
        <v>1.0279500000000001E-4</v>
      </c>
      <c r="H184" s="536">
        <f>IF($F$155='Fatores de Emissão'!$N$30,'Fatores de Emissão'!N58,IF($F$155='Fatores de Emissão'!$O$30,'Fatores de Emissão'!O58,IF($F$155='Fatores de Emissão'!$P$30,'Fatores de Emissão'!P58,IF($F$155='Fatores de Emissão'!$Q$30,'Fatores de Emissão'!Q58,""))))*1000</f>
        <v>2.0559000000000001E-5</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3">
      <c r="A185" s="471">
        <v>30</v>
      </c>
      <c r="B185" s="470" t="str">
        <f>'Fatores de Emissão'!$B$59</f>
        <v>Óleo de Xisto</v>
      </c>
      <c r="C185" s="366">
        <f>SUMIF('Combustão Estacionária'!$C$287:$C$386,B185,'Combustão Estacionária'!$D$287:$D$386)</f>
        <v>0</v>
      </c>
      <c r="D185" s="522" t="str">
        <f>FACE!D130</f>
        <v>kg</v>
      </c>
      <c r="F185" s="535">
        <f t="shared" si="16"/>
        <v>2.7927300000000002</v>
      </c>
      <c r="G185" s="536">
        <f>IF($F$155='Fatores de Emissão'!$J$30,'Fatores de Emissão'!J59,IF($F$155='Fatores de Emissão'!$K$30,'Fatores de Emissão'!K59,IF($F$155='Fatores de Emissão'!$L$30,'Fatores de Emissão'!L59,IF($F$155='Fatores de Emissão'!$M$30,'Fatores de Emissão'!M59,""))))*1000</f>
        <v>1.1430000000000001E-4</v>
      </c>
      <c r="H185" s="536">
        <f>IF($F$155='Fatores de Emissão'!$N$30,'Fatores de Emissão'!N59,IF($F$155='Fatores de Emissão'!$O$30,'Fatores de Emissão'!O59,IF($F$155='Fatores de Emissão'!$P$30,'Fatores de Emissão'!P59,IF($F$155='Fatores de Emissão'!$Q$30,'Fatores de Emissão'!Q59,""))))*1000</f>
        <v>2.2860000000000001E-5</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3">
      <c r="A186" s="471">
        <v>31</v>
      </c>
      <c r="B186" s="470" t="str">
        <f>'Fatores de Emissão'!$B$60</f>
        <v>Óleos Usados</v>
      </c>
      <c r="C186" s="366">
        <f>SUMIF('Combustão Estacionária'!$C$287:$C$386,B186,'Combustão Estacionária'!$D$287:$D$386)</f>
        <v>0</v>
      </c>
      <c r="D186" s="522" t="str">
        <f>FACE!D131</f>
        <v>kg</v>
      </c>
      <c r="F186" s="535">
        <f t="shared" si="16"/>
        <v>2.9466600000000001</v>
      </c>
      <c r="G186" s="536">
        <f>IF($F$155='Fatores de Emissão'!$J$30,'Fatores de Emissão'!J60,IF($F$155='Fatores de Emissão'!$K$30,'Fatores de Emissão'!K60,IF($F$155='Fatores de Emissão'!$L$30,'Fatores de Emissão'!L60,IF($F$155='Fatores de Emissão'!$M$30,'Fatores de Emissão'!M60,""))))*1000</f>
        <v>1.206</v>
      </c>
      <c r="H186" s="536">
        <f>IF($F$155='Fatores de Emissão'!$N$30,'Fatores de Emissão'!N60,IF($F$155='Fatores de Emissão'!$O$30,'Fatores de Emissão'!O60,IF($F$155='Fatores de Emissão'!$P$30,'Fatores de Emissão'!P60,IF($F$155='Fatores de Emissão'!$Q$30,'Fatores de Emissão'!Q60,""))))*1000</f>
        <v>0.1608</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3">
      <c r="A187" s="471">
        <v>32</v>
      </c>
      <c r="B187" s="470" t="str">
        <f>'Fatores de Emissão'!$B$61</f>
        <v>Orimulsão</v>
      </c>
      <c r="C187" s="366">
        <f>SUMIF('Combustão Estacionária'!$C$287:$C$386,B187,'Combustão Estacionária'!$D$287:$D$386)</f>
        <v>0</v>
      </c>
      <c r="D187" s="522" t="str">
        <f>FACE!D132</f>
        <v>kg</v>
      </c>
      <c r="F187" s="535">
        <f t="shared" si="16"/>
        <v>2.1147499999999999</v>
      </c>
      <c r="G187" s="536">
        <f>IF($F$155='Fatores de Emissão'!$J$30,'Fatores de Emissão'!J61,IF($F$155='Fatores de Emissão'!$K$30,'Fatores de Emissão'!K61,IF($F$155='Fatores de Emissão'!$L$30,'Fatores de Emissão'!L61,IF($F$155='Fatores de Emissão'!$M$30,'Fatores de Emissão'!M61,""))))*1000</f>
        <v>8.2500000000000004E-2</v>
      </c>
      <c r="H187" s="536">
        <f>IF($F$155='Fatores de Emissão'!$N$30,'Fatores de Emissão'!N61,IF($F$155='Fatores de Emissão'!$O$30,'Fatores de Emissão'!O61,IF($F$155='Fatores de Emissão'!$P$30,'Fatores de Emissão'!P61,IF($F$155='Fatores de Emissão'!$Q$30,'Fatores de Emissão'!Q61,""))))*1000</f>
        <v>1.6499999999999997E-2</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2" outlineLevel="1" x14ac:dyDescent="0.3">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f>IF($F$155='Fatores de Emissão'!$J$30,'Fatores de Emissão'!J62,IF($F$155='Fatores de Emissão'!$K$30,'Fatores de Emissão'!K62,IF($F$155='Fatores de Emissão'!$L$30,'Fatores de Emissão'!L62,IF($F$155='Fatores de Emissão'!$M$30,'Fatores de Emissão'!M62,""))))*1000</f>
        <v>0.25800000000000001</v>
      </c>
      <c r="H188" s="536">
        <f>IF($F$155='Fatores de Emissão'!$N$30,'Fatores de Emissão'!N62,IF($F$155='Fatores de Emissão'!$O$30,'Fatores de Emissão'!O62,IF($F$155='Fatores de Emissão'!$P$30,'Fatores de Emissão'!P62,IF($F$155='Fatores de Emissão'!$Q$30,'Fatores de Emissão'!Q62,""))))*1000</f>
        <v>3.8699999999999998E-2</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3">
      <c r="A189" s="471">
        <v>34</v>
      </c>
      <c r="B189" s="470" t="str">
        <f>'Fatores de Emissão'!$B$63</f>
        <v>Petróleo Bruto</v>
      </c>
      <c r="C189" s="366">
        <f>SUMIF('Combustão Estacionária'!$C$287:$C$386,B189,'Combustão Estacionária'!$D$287:$D$386)</f>
        <v>0</v>
      </c>
      <c r="D189" s="522" t="str">
        <f>FACE!D134</f>
        <v>Litros</v>
      </c>
      <c r="F189" s="535">
        <f t="shared" si="16"/>
        <v>2.170643895</v>
      </c>
      <c r="G189" s="536">
        <f>IF($F$155='Fatores de Emissão'!$J$30,'Fatores de Emissão'!J63,IF($F$155='Fatores de Emissão'!$K$30,'Fatores de Emissão'!K63,IF($F$155='Fatores de Emissão'!$L$30,'Fatores de Emissão'!L63,IF($F$155='Fatores de Emissão'!$M$30,'Fatores de Emissão'!M63,""))))*1000</f>
        <v>1.0151999999999999E-4</v>
      </c>
      <c r="H189" s="536">
        <f>IF($F$155='Fatores de Emissão'!$N$30,'Fatores de Emissão'!N63,IF($F$155='Fatores de Emissão'!$O$30,'Fatores de Emissão'!O63,IF($F$155='Fatores de Emissão'!$P$30,'Fatores de Emissão'!P63,IF($F$155='Fatores de Emissão'!$Q$30,'Fatores de Emissão'!Q63,""))))*1000</f>
        <v>2.0304000000000001E-5</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2" outlineLevel="1" x14ac:dyDescent="0.3">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f>IF($F$155='Fatores de Emissão'!$J$30,'Fatores de Emissão'!J64,IF($F$155='Fatores de Emissão'!$K$30,'Fatores de Emissão'!K64,IF($F$155='Fatores de Emissão'!$L$30,'Fatores de Emissão'!L64,IF($F$155='Fatores de Emissão'!$M$30,'Fatores de Emissão'!M64,""))))*1000</f>
        <v>1.04517E-4</v>
      </c>
      <c r="H190" s="536">
        <f>IF($F$155='Fatores de Emissão'!$N$30,'Fatores de Emissão'!N64,IF($F$155='Fatores de Emissão'!$O$30,'Fatores de Emissão'!O64,IF($F$155='Fatores de Emissão'!$P$30,'Fatores de Emissão'!P64,IF($F$155='Fatores de Emissão'!$Q$30,'Fatores de Emissão'!Q64,""))))*1000</f>
        <v>2.09034E-5</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6.8" outlineLevel="1" x14ac:dyDescent="0.3">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f>IF($F$155='Fatores de Emissão'!$J$30,'Fatores de Emissão'!J65,IF($F$155='Fatores de Emissão'!$K$30,'Fatores de Emissão'!K65,IF($F$155='Fatores de Emissão'!$L$30,'Fatores de Emissão'!L65,IF($F$155='Fatores de Emissão'!$M$30,'Fatores de Emissão'!M65,""))))*1000</f>
        <v>0.3</v>
      </c>
      <c r="H191" s="536">
        <f>IF($F$155='Fatores de Emissão'!$N$30,'Fatores de Emissão'!N65,IF($F$155='Fatores de Emissão'!$O$30,'Fatores de Emissão'!O65,IF($F$155='Fatores de Emissão'!$P$30,'Fatores de Emissão'!P65,IF($F$155='Fatores de Emissão'!$Q$30,'Fatores de Emissão'!Q65,""))))*1000</f>
        <v>3.9999999999999994E-2</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2" outlineLevel="1" x14ac:dyDescent="0.3">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f>IF($F$155='Fatores de Emissão'!$J$30,'Fatores de Emissão'!J66,IF($F$155='Fatores de Emissão'!$K$30,'Fatores de Emissão'!K66,IF($F$155='Fatores de Emissão'!$L$30,'Fatores de Emissão'!L66,IF($F$155='Fatores de Emissão'!$M$30,'Fatores de Emissão'!M66,""))))*1000</f>
        <v>8.8999999999999996E-2</v>
      </c>
      <c r="H192" s="536">
        <f>IF($F$155='Fatores de Emissão'!$N$30,'Fatores de Emissão'!N66,IF($F$155='Fatores de Emissão'!$O$30,'Fatores de Emissão'!O66,IF($F$155='Fatores de Emissão'!$P$30,'Fatores de Emissão'!P66,IF($F$155='Fatores de Emissão'!$Q$30,'Fatores de Emissão'!Q66,""))))*1000</f>
        <v>1.3350000000000001E-2</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95" customHeight="1" outlineLevel="1" x14ac:dyDescent="0.3">
      <c r="A193" s="471"/>
      <c r="B193" s="525"/>
      <c r="C193" s="526" t="s">
        <v>170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3">
      <c r="A194" s="471">
        <v>43</v>
      </c>
      <c r="B194" s="393" t="str">
        <f>'Fatores de Emissão'!$B$67</f>
        <v>Biodiesel</v>
      </c>
      <c r="C194" s="366">
        <f>SUMIF('Combustão Estacionária'!$C$287:$C$386,B194,'Combustão Estacionária'!$D$287:$D$386)</f>
        <v>0</v>
      </c>
      <c r="D194" s="531" t="str">
        <f>FACE!D139</f>
        <v>kg</v>
      </c>
      <c r="F194" s="535">
        <f>F139</f>
        <v>1.9116</v>
      </c>
      <c r="G194" s="536">
        <f>IF($F$155='Fatores de Emissão'!$J$30,'Fatores de Emissão'!J67,IF($F$155='Fatores de Emissão'!$K$30,'Fatores de Emissão'!K67,IF($F$155='Fatores de Emissão'!$L$30,'Fatores de Emissão'!L67,IF($F$155='Fatores de Emissão'!$M$30,'Fatores de Emissão'!M67,""))))*1000</f>
        <v>8.0999999999999989E-2</v>
      </c>
      <c r="H194" s="536">
        <f>IF($F$155='Fatores de Emissão'!$N$30,'Fatores de Emissão'!N67,IF($F$155='Fatores de Emissão'!$O$30,'Fatores de Emissão'!O67,IF($F$155='Fatores de Emissão'!$P$30,'Fatores de Emissão'!P67,IF($F$155='Fatores de Emissão'!$Q$30,'Fatores de Emissão'!Q67,""))))*1000</f>
        <v>1.6199999999999996E-2</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3">
      <c r="A195" s="471">
        <v>44</v>
      </c>
      <c r="B195" s="393" t="str">
        <f>'Fatores de Emissão'!$B$68</f>
        <v>Biogasolina</v>
      </c>
      <c r="C195" s="366">
        <f>SUMIF('Combustão Estacionária'!$C$287:$C$386,B195,'Combustão Estacionária'!$D$287:$D$386)</f>
        <v>0</v>
      </c>
      <c r="D195" s="531" t="str">
        <f>FACE!D140</f>
        <v>kg</v>
      </c>
      <c r="F195" s="535">
        <f t="shared" ref="F195:F202" si="24">F140</f>
        <v>1.9116</v>
      </c>
      <c r="G195" s="536">
        <f>IF($F$155='Fatores de Emissão'!$J$30,'Fatores de Emissão'!J68,IF($F$155='Fatores de Emissão'!$K$30,'Fatores de Emissão'!K68,IF($F$155='Fatores de Emissão'!$L$30,'Fatores de Emissão'!L68,IF($F$155='Fatores de Emissão'!$M$30,'Fatores de Emissão'!M68,""))))*1000</f>
        <v>8.0999999999999989E-2</v>
      </c>
      <c r="H195" s="536">
        <f>IF($F$155='Fatores de Emissão'!$N$30,'Fatores de Emissão'!N68,IF($F$155='Fatores de Emissão'!$O$30,'Fatores de Emissão'!O68,IF($F$155='Fatores de Emissão'!$P$30,'Fatores de Emissão'!P68,IF($F$155='Fatores de Emissão'!$Q$30,'Fatores de Emissão'!Q68,""))))*1000</f>
        <v>1.6199999999999996E-2</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3">
      <c r="A196" s="471">
        <v>45</v>
      </c>
      <c r="B196" s="393" t="str">
        <f>'Fatores de Emissão'!$B$69</f>
        <v>Carvão Vegetal</v>
      </c>
      <c r="C196" s="366">
        <f>SUMIF('Combustão Estacionária'!$C$287:$C$386,B196,'Combustão Estacionária'!$D$287:$D$386)</f>
        <v>0</v>
      </c>
      <c r="D196" s="531" t="str">
        <f>FACE!D141</f>
        <v>kg</v>
      </c>
      <c r="F196" s="535">
        <f t="shared" si="24"/>
        <v>3.3039999999999998</v>
      </c>
      <c r="G196" s="536">
        <f>IF($F$155='Fatores de Emissão'!$J$30,'Fatores de Emissão'!J69,IF($F$155='Fatores de Emissão'!$K$30,'Fatores de Emissão'!K69,IF($F$155='Fatores de Emissão'!$L$30,'Fatores de Emissão'!L69,IF($F$155='Fatores de Emissão'!$M$30,'Fatores de Emissão'!M69,""))))*1000</f>
        <v>5.8999999999999995</v>
      </c>
      <c r="H196" s="536">
        <f>IF($F$155='Fatores de Emissão'!$N$30,'Fatores de Emissão'!N69,IF($F$155='Fatores de Emissão'!$O$30,'Fatores de Emissão'!O69,IF($F$155='Fatores de Emissão'!$P$30,'Fatores de Emissão'!P69,IF($F$155='Fatores de Emissão'!$Q$30,'Fatores de Emissão'!Q69,""))))*1000</f>
        <v>0.11799999999999999</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2" outlineLevel="1" x14ac:dyDescent="0.3">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f>IF($F$155='Fatores de Emissão'!$J$30,'Fatores de Emissão'!J70,IF($F$155='Fatores de Emissão'!$K$30,'Fatores de Emissão'!K70,IF($F$155='Fatores de Emissão'!$L$30,'Fatores de Emissão'!L70,IF($F$155='Fatores de Emissão'!$M$30,'Fatores de Emissão'!M70,""))))*1000</f>
        <v>5.04E-2</v>
      </c>
      <c r="H197" s="536">
        <f>IF($F$155='Fatores de Emissão'!$N$30,'Fatores de Emissão'!N70,IF($F$155='Fatores de Emissão'!$O$30,'Fatores de Emissão'!O70,IF($F$155='Fatores de Emissão'!$P$30,'Fatores de Emissão'!P70,IF($F$155='Fatores de Emissão'!$Q$30,'Fatores de Emissão'!Q70,""))))*1000</f>
        <v>5.0400000000000002E-3</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6.8" outlineLevel="1" x14ac:dyDescent="0.3">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f>IF($F$155='Fatores de Emissão'!$J$30,'Fatores de Emissão'!J71,IF($F$155='Fatores de Emissão'!$K$30,'Fatores de Emissão'!K71,IF($F$155='Fatores de Emissão'!$L$30,'Fatores de Emissão'!L71,IF($F$155='Fatores de Emissão'!$M$30,'Fatores de Emissão'!M71,""))))*1000</f>
        <v>0.46799999999999997</v>
      </c>
      <c r="H198" s="536">
        <f>IF($F$155='Fatores de Emissão'!$N$30,'Fatores de Emissão'!N71,IF($F$155='Fatores de Emissão'!$O$30,'Fatores de Emissão'!O71,IF($F$155='Fatores de Emissão'!$P$30,'Fatores de Emissão'!P71,IF($F$155='Fatores de Emissão'!$Q$30,'Fatores de Emissão'!Q71,""))))*1000</f>
        <v>6.2399999999999997E-2</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2" outlineLevel="1" x14ac:dyDescent="0.3">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f>IF($F$155='Fatores de Emissão'!$J$30,'Fatores de Emissão'!J72,IF($F$155='Fatores de Emissão'!$K$30,'Fatores de Emissão'!K72,IF($F$155='Fatores de Emissão'!$L$30,'Fatores de Emissão'!L72,IF($F$155='Fatores de Emissão'!$M$30,'Fatores de Emissão'!M72,""))))*1000</f>
        <v>0.23200000000000001</v>
      </c>
      <c r="H199" s="536">
        <f>IF($F$155='Fatores de Emissão'!$N$30,'Fatores de Emissão'!N72,IF($F$155='Fatores de Emissão'!$O$30,'Fatores de Emissão'!O72,IF($F$155='Fatores de Emissão'!$P$30,'Fatores de Emissão'!P72,IF($F$155='Fatores de Emissão'!$Q$30,'Fatores de Emissão'!Q72,""))))*1000</f>
        <v>4.6399999999999997E-2</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6.8" outlineLevel="1" x14ac:dyDescent="0.3">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f>IF($F$155='Fatores de Emissão'!$J$30,'Fatores de Emissão'!J73,IF($F$155='Fatores de Emissão'!$K$30,'Fatores de Emissão'!K73,IF($F$155='Fatores de Emissão'!$L$30,'Fatores de Emissão'!L73,IF($F$155='Fatores de Emissão'!$M$30,'Fatores de Emissão'!M73,""))))*1000</f>
        <v>8.2199999999999981E-2</v>
      </c>
      <c r="H200" s="536">
        <f>IF($F$155='Fatores de Emissão'!$N$30,'Fatores de Emissão'!N73,IF($F$155='Fatores de Emissão'!$O$30,'Fatores de Emissão'!O73,IF($F$155='Fatores de Emissão'!$P$30,'Fatores de Emissão'!P73,IF($F$155='Fatores de Emissão'!$Q$30,'Fatores de Emissão'!Q73,""))))*1000</f>
        <v>1.644E-2</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6.8" outlineLevel="1" x14ac:dyDescent="0.3">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f>IF($F$155='Fatores de Emissão'!$J$30,'Fatores de Emissão'!J74,IF($F$155='Fatores de Emissão'!$K$30,'Fatores de Emissão'!K74,IF($F$155='Fatores de Emissão'!$L$30,'Fatores de Emissão'!L74,IF($F$155='Fatores de Emissão'!$M$30,'Fatores de Emissão'!M74,""))))*1000</f>
        <v>0.34799999999999998</v>
      </c>
      <c r="H201" s="536">
        <f>IF($F$155='Fatores de Emissão'!$N$30,'Fatores de Emissão'!N74,IF($F$155='Fatores de Emissão'!$O$30,'Fatores de Emissão'!O74,IF($F$155='Fatores de Emissão'!$P$30,'Fatores de Emissão'!P74,IF($F$155='Fatores de Emissão'!$Q$30,'Fatores de Emissão'!Q74,""))))*1000</f>
        <v>4.6399999999999997E-2</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3">
      <c r="A202" s="471">
        <v>54</v>
      </c>
      <c r="B202" s="393" t="str">
        <f>'Fatores de Emissão'!$B$75</f>
        <v>Turfa</v>
      </c>
      <c r="C202" s="366">
        <f>SUMIF('Combustão Estacionária'!$C$287:$C$386,B202,'Combustão Estacionária'!$D$287:$D$386)</f>
        <v>0</v>
      </c>
      <c r="D202" s="531" t="str">
        <f>FACE!D147</f>
        <v>kg</v>
      </c>
      <c r="F202" s="535">
        <f t="shared" si="24"/>
        <v>1.1448</v>
      </c>
      <c r="G202" s="536">
        <f>IF($F$155='Fatores de Emissão'!$J$30,'Fatores de Emissão'!J75,IF($F$155='Fatores de Emissão'!$K$30,'Fatores de Emissão'!K75,IF($F$155='Fatores de Emissão'!$L$30,'Fatores de Emissão'!L75,IF($F$155='Fatores de Emissão'!$M$30,'Fatores de Emissão'!M75,""))))*1000</f>
        <v>1.9519999999999999E-2</v>
      </c>
      <c r="H202" s="536">
        <f>IF($F$155='Fatores de Emissão'!$N$30,'Fatores de Emissão'!N75,IF($F$155='Fatores de Emissão'!$O$30,'Fatores de Emissão'!O75,IF($F$155='Fatores de Emissão'!$P$30,'Fatores de Emissão'!P75,IF($F$155='Fatores de Emissão'!$Q$30,'Fatores de Emissão'!Q75,""))))*1000</f>
        <v>1.464E-2</v>
      </c>
      <c r="I202" s="457" t="str">
        <f t="shared" si="21"/>
        <v>-</v>
      </c>
      <c r="J202" s="457" t="str">
        <f t="shared" si="22"/>
        <v>-</v>
      </c>
      <c r="K202" s="457" t="str">
        <f t="shared" si="23"/>
        <v>-</v>
      </c>
      <c r="L202" s="524" t="str">
        <f>IF(C202=0,"-",I202*'Fatores de Emissão'!$E$252+FACE!J202*'Fatores de Emissão'!$E$248+FACE!K202*'Fatores de Emissão'!$E$249)</f>
        <v>-</v>
      </c>
    </row>
    <row r="203" spans="1:14" ht="16.95" customHeight="1" outlineLevel="1" x14ac:dyDescent="0.3">
      <c r="B203" s="525"/>
      <c r="C203" s="532" t="s">
        <v>171</v>
      </c>
      <c r="D203" s="527"/>
      <c r="F203" s="527"/>
      <c r="G203" s="527"/>
      <c r="H203" s="533"/>
      <c r="I203" s="534">
        <f>SUM(I194:I202)</f>
        <v>0</v>
      </c>
      <c r="J203" s="534">
        <f>SUM(J194:J202)</f>
        <v>0</v>
      </c>
      <c r="K203" s="534">
        <f>SUM(K194:K202)</f>
        <v>0</v>
      </c>
      <c r="L203" s="534">
        <f>SUM(L194:L202)</f>
        <v>0</v>
      </c>
      <c r="M203" s="169"/>
    </row>
    <row r="204" spans="1:14" outlineLevel="1" x14ac:dyDescent="0.3">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headerFooter>
    <oddHeader>&amp;C&amp;"Calibri"&amp;8&amp;K000000 INTERNAL&amp;1#_x000D_</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4.4" x14ac:dyDescent="0.3"/>
  <cols>
    <col min="1" max="1" width="37.6640625" customWidth="1"/>
    <col min="2" max="2" width="19" customWidth="1"/>
    <col min="3" max="3" width="18.5546875" customWidth="1"/>
    <col min="4" max="4" width="24.5546875" customWidth="1"/>
    <col min="5" max="5" width="37.6640625" customWidth="1"/>
    <col min="6" max="6" width="21.88671875" customWidth="1"/>
    <col min="7" max="7" width="19.33203125" customWidth="1"/>
    <col min="8" max="8" width="18.33203125" customWidth="1"/>
    <col min="9" max="9" width="19.6640625" customWidth="1"/>
    <col min="10" max="10" width="22" customWidth="1"/>
    <col min="11" max="11" width="23.33203125" customWidth="1"/>
  </cols>
  <sheetData>
    <row r="10" spans="1:5" x14ac:dyDescent="0.3">
      <c r="A10" s="607" t="s">
        <v>151</v>
      </c>
      <c r="B10" s="607" t="s">
        <v>174</v>
      </c>
      <c r="C10" s="607" t="s">
        <v>175</v>
      </c>
      <c r="D10" s="607" t="s">
        <v>176</v>
      </c>
      <c r="E10" s="811"/>
    </row>
    <row r="11" spans="1:5" x14ac:dyDescent="0.3">
      <c r="A11" s="144" t="s">
        <v>177</v>
      </c>
      <c r="B11" s="153">
        <f>B18</f>
        <v>1.759262433046875E-5</v>
      </c>
      <c r="C11" s="5" t="str">
        <f>C18</f>
        <v>t CO2eq/ m3</v>
      </c>
      <c r="D11" s="143" t="s">
        <v>178</v>
      </c>
    </row>
    <row r="12" spans="1:5" x14ac:dyDescent="0.3">
      <c r="A12" s="144" t="s">
        <v>179</v>
      </c>
      <c r="B12" s="153">
        <f>B31</f>
        <v>2.2411459459459466E-6</v>
      </c>
      <c r="C12" s="73" t="str">
        <f>C31</f>
        <v>t/Litro</v>
      </c>
      <c r="D12" s="143" t="s">
        <v>180</v>
      </c>
    </row>
    <row r="14" spans="1:5" x14ac:dyDescent="0.3">
      <c r="A14" s="74" t="s">
        <v>181</v>
      </c>
    </row>
    <row r="15" spans="1:5" x14ac:dyDescent="0.3">
      <c r="A15" s="74" t="s">
        <v>182</v>
      </c>
    </row>
    <row r="16" spans="1:5" x14ac:dyDescent="0.3">
      <c r="A16" s="74" t="s">
        <v>183</v>
      </c>
    </row>
    <row r="17" spans="1:4" x14ac:dyDescent="0.3">
      <c r="A17" s="74" t="s">
        <v>184</v>
      </c>
    </row>
    <row r="18" spans="1:4" x14ac:dyDescent="0.3">
      <c r="A18" s="74" t="s">
        <v>185</v>
      </c>
      <c r="B18" s="146">
        <v>1.759262433046875E-5</v>
      </c>
      <c r="C18" t="s">
        <v>186</v>
      </c>
      <c r="D18" t="s">
        <v>187</v>
      </c>
    </row>
    <row r="19" spans="1:4" x14ac:dyDescent="0.3">
      <c r="A19" s="74"/>
    </row>
    <row r="20" spans="1:4" x14ac:dyDescent="0.3">
      <c r="A20" s="74"/>
    </row>
    <row r="21" spans="1:4" x14ac:dyDescent="0.3">
      <c r="A21" s="74"/>
    </row>
    <row r="22" spans="1:4" x14ac:dyDescent="0.3">
      <c r="A22" s="74" t="s">
        <v>188</v>
      </c>
    </row>
    <row r="23" spans="1:4" x14ac:dyDescent="0.3">
      <c r="A23" s="74" t="s">
        <v>189</v>
      </c>
    </row>
    <row r="24" spans="1:4" x14ac:dyDescent="0.3">
      <c r="A24" s="74" t="s">
        <v>190</v>
      </c>
    </row>
    <row r="25" spans="1:4" x14ac:dyDescent="0.3">
      <c r="A25" s="74"/>
    </row>
    <row r="26" spans="1:4" x14ac:dyDescent="0.3">
      <c r="A26" s="74" t="s">
        <v>191</v>
      </c>
      <c r="B26" t="s">
        <v>192</v>
      </c>
      <c r="C26" t="s">
        <v>175</v>
      </c>
      <c r="D26" t="s">
        <v>193</v>
      </c>
    </row>
    <row r="27" spans="1:4" x14ac:dyDescent="0.3">
      <c r="A27" s="74" t="s">
        <v>194</v>
      </c>
      <c r="B27" s="166">
        <f>3.4+9.1+4.7+1+2.4/1000+0.6+1.3</f>
        <v>20.102400000000003</v>
      </c>
      <c r="C27" t="s">
        <v>195</v>
      </c>
      <c r="D27" t="s">
        <v>196</v>
      </c>
    </row>
    <row r="28" spans="1:4" x14ac:dyDescent="0.3">
      <c r="A28" t="s">
        <v>197</v>
      </c>
      <c r="B28" s="146">
        <v>7.4</v>
      </c>
      <c r="C28" t="s">
        <v>198</v>
      </c>
      <c r="D28" t="s">
        <v>199</v>
      </c>
    </row>
    <row r="29" spans="1:4" x14ac:dyDescent="0.3">
      <c r="A29" t="s">
        <v>200</v>
      </c>
      <c r="B29" s="146">
        <f>(700+950)/2</f>
        <v>825</v>
      </c>
      <c r="C29" t="s">
        <v>201</v>
      </c>
    </row>
    <row r="30" spans="1:4" x14ac:dyDescent="0.3">
      <c r="A30" s="74" t="s">
        <v>202</v>
      </c>
      <c r="B30" s="75">
        <f>(B28*1000000000/B29)*1000</f>
        <v>8969696969.6969681</v>
      </c>
      <c r="C30" t="s">
        <v>203</v>
      </c>
      <c r="D30" t="s">
        <v>204</v>
      </c>
    </row>
    <row r="31" spans="1:4" x14ac:dyDescent="0.3">
      <c r="A31" t="s">
        <v>179</v>
      </c>
      <c r="B31" s="71">
        <f>B27/B30*1000</f>
        <v>2.2411459459459466E-6</v>
      </c>
      <c r="C31" t="s">
        <v>205</v>
      </c>
      <c r="D31" t="s">
        <v>206</v>
      </c>
    </row>
    <row r="32" spans="1:4" x14ac:dyDescent="0.3">
      <c r="D32" t="s">
        <v>207</v>
      </c>
    </row>
    <row r="33" spans="4:7" x14ac:dyDescent="0.3">
      <c r="D33" t="s">
        <v>208</v>
      </c>
    </row>
    <row r="36" spans="4:7" x14ac:dyDescent="0.3">
      <c r="G36" t="s">
        <v>209</v>
      </c>
    </row>
    <row r="67" spans="1:10" s="30" customFormat="1" ht="20.399999999999999" x14ac:dyDescent="0.7">
      <c r="A67" s="12" t="s">
        <v>210</v>
      </c>
    </row>
    <row r="69" spans="1:10" ht="69.599999999999994" x14ac:dyDescent="0.3">
      <c r="A69" s="21" t="s">
        <v>211</v>
      </c>
      <c r="B69" s="64" t="s">
        <v>212</v>
      </c>
      <c r="C69" s="64" t="s">
        <v>213</v>
      </c>
      <c r="D69" s="76" t="s">
        <v>214</v>
      </c>
      <c r="E69" s="76" t="s">
        <v>215</v>
      </c>
      <c r="F69" s="63" t="s">
        <v>216</v>
      </c>
      <c r="G69" s="63" t="s">
        <v>217</v>
      </c>
      <c r="H69" s="63" t="s">
        <v>218</v>
      </c>
      <c r="I69" s="63" t="s">
        <v>219</v>
      </c>
      <c r="J69" s="63" t="s">
        <v>220</v>
      </c>
    </row>
    <row r="70" spans="1:10" ht="17.399999999999999" x14ac:dyDescent="0.3">
      <c r="A70" s="33">
        <f>'Energia Elétrica e térmica'!D133</f>
        <v>8.5</v>
      </c>
      <c r="B70" s="72">
        <v>1.759262433046875E-5</v>
      </c>
      <c r="C70" s="73">
        <v>2.2411459459459466E-6</v>
      </c>
      <c r="D70" s="77"/>
      <c r="E70" s="77"/>
      <c r="F70" s="5"/>
      <c r="G70" s="5"/>
      <c r="H70" s="72">
        <f>D71*F70</f>
        <v>0</v>
      </c>
      <c r="I70" s="5">
        <f>E71*G70</f>
        <v>0</v>
      </c>
      <c r="J70" s="72">
        <f>H70+I70</f>
        <v>0</v>
      </c>
    </row>
    <row r="71" spans="1:10" x14ac:dyDescent="0.3">
      <c r="D71" s="72">
        <f>B70*D70</f>
        <v>0</v>
      </c>
      <c r="E71" s="5">
        <f>C70*E70</f>
        <v>0</v>
      </c>
    </row>
    <row r="72" spans="1:10" x14ac:dyDescent="0.3">
      <c r="D72" s="8" t="s">
        <v>221</v>
      </c>
      <c r="E72" s="8" t="s">
        <v>221</v>
      </c>
    </row>
    <row r="75" spans="1:10" s="30" customFormat="1" ht="20.399999999999999" x14ac:dyDescent="0.7">
      <c r="A75" s="12" t="s">
        <v>222</v>
      </c>
    </row>
    <row r="77" spans="1:10" ht="69.599999999999994" x14ac:dyDescent="0.3">
      <c r="A77" s="21" t="s">
        <v>211</v>
      </c>
      <c r="B77" s="64" t="s">
        <v>212</v>
      </c>
      <c r="C77" s="64" t="s">
        <v>213</v>
      </c>
      <c r="D77" s="76" t="s">
        <v>214</v>
      </c>
      <c r="E77" s="76" t="s">
        <v>215</v>
      </c>
      <c r="F77" s="63" t="s">
        <v>216</v>
      </c>
      <c r="G77" s="63" t="s">
        <v>217</v>
      </c>
      <c r="H77" s="63" t="s">
        <v>218</v>
      </c>
      <c r="I77" s="63" t="s">
        <v>219</v>
      </c>
      <c r="J77" s="63" t="s">
        <v>220</v>
      </c>
    </row>
    <row r="78" spans="1:10" ht="17.399999999999999" x14ac:dyDescent="0.3">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3">
      <c r="D79" s="72">
        <f>B78*D78</f>
        <v>0</v>
      </c>
      <c r="E79" s="5">
        <f>C78*E78</f>
        <v>0</v>
      </c>
    </row>
    <row r="80" spans="1:10" x14ac:dyDescent="0.3">
      <c r="D80" s="8" t="s">
        <v>221</v>
      </c>
      <c r="E80" s="8" t="s">
        <v>221</v>
      </c>
    </row>
  </sheetData>
  <pageMargins left="0.7" right="0.7" top="0.75" bottom="0.75" header="0.3" footer="0.3"/>
  <headerFooter>
    <oddHeader>&amp;C&amp;"Calibri"&amp;8&amp;K000000 INTERNAL&amp;1#_x000D_</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G35" zoomScale="70" zoomScaleNormal="70" workbookViewId="0">
      <selection activeCell="E52" sqref="E52"/>
    </sheetView>
  </sheetViews>
  <sheetFormatPr defaultColWidth="8.88671875" defaultRowHeight="15.6" zeroHeight="1" outlineLevelRow="2" x14ac:dyDescent="0.3"/>
  <cols>
    <col min="1" max="1" width="11.6640625" style="169" customWidth="1"/>
    <col min="2" max="2" width="17" style="169" customWidth="1"/>
    <col min="3" max="3" width="30" style="169" customWidth="1"/>
    <col min="4" max="4" width="52.5546875" style="169" customWidth="1"/>
    <col min="5" max="5" width="19.6640625" style="169" customWidth="1"/>
    <col min="6" max="6" width="22.6640625" style="169" customWidth="1"/>
    <col min="7" max="7" width="17.33203125" style="169" customWidth="1"/>
    <col min="8" max="8" width="23.33203125" style="169" customWidth="1"/>
    <col min="9" max="9" width="20.88671875" style="169" bestFit="1" customWidth="1"/>
    <col min="10" max="10" width="17.6640625" style="169" customWidth="1"/>
    <col min="11" max="11" width="24.88671875" style="169" bestFit="1" customWidth="1"/>
    <col min="12" max="12" width="13.44140625" style="169" bestFit="1" customWidth="1"/>
    <col min="13" max="13" width="13.6640625" style="169" customWidth="1"/>
    <col min="14" max="14" width="15.88671875" style="169" customWidth="1"/>
    <col min="15" max="15" width="26.6640625" style="169" customWidth="1"/>
    <col min="16" max="16" width="21" style="169" customWidth="1"/>
    <col min="17" max="17" width="38.88671875" style="169" customWidth="1"/>
    <col min="18" max="18" width="10.109375" style="169" bestFit="1" customWidth="1"/>
    <col min="19" max="19" width="20.5546875" style="169" customWidth="1"/>
    <col min="20" max="20" width="18.33203125" style="169" customWidth="1"/>
    <col min="21" max="31" width="8.88671875" style="169"/>
    <col min="32" max="32" width="11.33203125" style="169" customWidth="1"/>
    <col min="33" max="33" width="9.6640625" style="169" customWidth="1"/>
    <col min="34" max="34" width="19.33203125" style="169" customWidth="1"/>
    <col min="35" max="35" width="16.44140625" style="169" customWidth="1"/>
    <col min="36" max="45" width="8.88671875" style="169"/>
    <col min="46" max="46" width="10.109375" style="169" customWidth="1"/>
    <col min="47" max="47" width="16" style="169" bestFit="1" customWidth="1"/>
    <col min="48" max="48" width="16.109375" style="169" customWidth="1"/>
    <col min="49" max="49" width="13.6640625" style="169" customWidth="1"/>
    <col min="50" max="50" width="13.44140625" style="169" customWidth="1"/>
    <col min="51" max="51" width="12.6640625" style="169" customWidth="1"/>
    <col min="52" max="52" width="10.6640625" style="169" customWidth="1"/>
    <col min="53" max="53" width="9.6640625" style="169" customWidth="1"/>
    <col min="54" max="54" width="10" style="169" customWidth="1"/>
    <col min="55" max="55" width="11.6640625" style="169" customWidth="1"/>
    <col min="56" max="56" width="8.88671875" style="169"/>
    <col min="57" max="57" width="11.109375" style="169" customWidth="1"/>
    <col min="58" max="60" width="8.88671875" style="169"/>
    <col min="61" max="61" width="10.33203125" style="169" customWidth="1"/>
    <col min="62" max="62" width="12.33203125" style="169" customWidth="1"/>
    <col min="63" max="63" width="14.44140625" style="169" customWidth="1"/>
    <col min="64" max="64" width="10.109375" style="169" customWidth="1"/>
    <col min="65" max="65" width="10.6640625" style="169" customWidth="1"/>
    <col min="66" max="69" width="8.88671875" style="169"/>
    <col min="70" max="70" width="10.5546875" style="169" customWidth="1"/>
    <col min="71" max="16384" width="8.88671875" style="169"/>
  </cols>
  <sheetData>
    <row r="1" spans="2:15" x14ac:dyDescent="0.3"/>
    <row r="2" spans="2:15" x14ac:dyDescent="0.3"/>
    <row r="3" spans="2:15" x14ac:dyDescent="0.3"/>
    <row r="4" spans="2:15" x14ac:dyDescent="0.3"/>
    <row r="5" spans="2:15" x14ac:dyDescent="0.3"/>
    <row r="6" spans="2:15" x14ac:dyDescent="0.3"/>
    <row r="7" spans="2:15" ht="18" x14ac:dyDescent="0.35">
      <c r="D7" s="1101" t="str">
        <f>IF(Triagem!C30="", "Não indicou na TRIAGEM se esta folha de adequa ao projeto", IF(Triagem!C30="Não", "Não necessita de preencher esta folha", "Folha a ser preenchida"))</f>
        <v>Folha a ser preenchida</v>
      </c>
      <c r="E7" s="1101"/>
      <c r="F7" s="1101"/>
      <c r="G7" s="1101"/>
      <c r="H7" s="1101"/>
      <c r="I7" s="1101"/>
    </row>
    <row r="8" spans="2:15" x14ac:dyDescent="0.3"/>
    <row r="9" spans="2:15" x14ac:dyDescent="0.3"/>
    <row r="10" spans="2:15" x14ac:dyDescent="0.3"/>
    <row r="11" spans="2:15" ht="52.2" customHeight="1" outlineLevel="1" x14ac:dyDescent="0.3">
      <c r="B11" s="1103" t="s">
        <v>223</v>
      </c>
      <c r="C11" s="1103"/>
      <c r="D11" s="1103"/>
      <c r="E11" s="1103"/>
      <c r="F11" s="1103"/>
      <c r="G11" s="1103"/>
      <c r="H11" s="1103"/>
      <c r="I11" s="1103"/>
      <c r="J11" s="1103"/>
      <c r="K11" s="171"/>
      <c r="L11" s="171"/>
      <c r="M11" s="171"/>
      <c r="N11" s="171"/>
      <c r="O11" s="171"/>
    </row>
    <row r="12" spans="2:15" s="233" customFormat="1" ht="33.6" customHeight="1" outlineLevel="1" x14ac:dyDescent="0.3">
      <c r="B12" s="1102" t="s">
        <v>224</v>
      </c>
      <c r="C12" s="1102"/>
      <c r="D12" s="1102"/>
      <c r="E12" s="1102"/>
      <c r="F12" s="1102"/>
      <c r="G12" s="1102"/>
      <c r="H12" s="1102"/>
      <c r="I12" s="1102"/>
      <c r="J12" s="1102"/>
      <c r="K12" s="448"/>
      <c r="L12" s="448"/>
      <c r="M12" s="448"/>
      <c r="N12" s="448"/>
      <c r="O12" s="448"/>
    </row>
    <row r="13" spans="2:15" s="233" customFormat="1" ht="34.200000000000003" customHeight="1" outlineLevel="1" x14ac:dyDescent="0.3">
      <c r="B13" s="1102" t="s">
        <v>225</v>
      </c>
      <c r="C13" s="1102"/>
      <c r="D13" s="1102"/>
      <c r="E13" s="1102"/>
      <c r="F13" s="1102"/>
      <c r="G13" s="1102"/>
      <c r="H13" s="1102"/>
      <c r="I13" s="1102"/>
      <c r="J13" s="1102"/>
      <c r="K13" s="448"/>
      <c r="L13" s="448"/>
      <c r="M13" s="448"/>
      <c r="N13" s="448"/>
      <c r="O13" s="448"/>
    </row>
    <row r="14" spans="2:15" s="233" customFormat="1" ht="19.2" customHeight="1" outlineLevel="1" x14ac:dyDescent="0.3">
      <c r="B14" s="1102" t="s">
        <v>226</v>
      </c>
      <c r="C14" s="1102"/>
      <c r="D14" s="1102"/>
      <c r="E14" s="1102"/>
      <c r="F14" s="1102"/>
      <c r="G14" s="1102"/>
      <c r="H14" s="1102"/>
      <c r="I14" s="1102"/>
      <c r="J14" s="1102"/>
      <c r="K14" s="448"/>
      <c r="L14" s="448"/>
      <c r="M14" s="448"/>
      <c r="N14" s="448"/>
      <c r="O14" s="448"/>
    </row>
    <row r="15" spans="2:15" s="233" customFormat="1" ht="36" customHeight="1" outlineLevel="1" x14ac:dyDescent="0.3">
      <c r="B15" s="1102" t="s">
        <v>227</v>
      </c>
      <c r="C15" s="1102"/>
      <c r="D15" s="1102"/>
      <c r="E15" s="1102"/>
      <c r="F15" s="1102"/>
      <c r="G15" s="1102"/>
      <c r="H15" s="1102"/>
      <c r="I15" s="1102"/>
      <c r="J15" s="1102"/>
      <c r="K15" s="448"/>
      <c r="L15" s="448"/>
      <c r="M15" s="448"/>
      <c r="N15" s="448"/>
      <c r="O15" s="448"/>
    </row>
    <row r="16" spans="2:15" outlineLevel="1" x14ac:dyDescent="0.3"/>
    <row r="17" spans="2:10" outlineLevel="1" x14ac:dyDescent="0.3">
      <c r="B17" s="167" t="s">
        <v>23</v>
      </c>
      <c r="C17" s="172"/>
      <c r="D17" s="172"/>
      <c r="E17" s="172"/>
      <c r="F17" s="172"/>
      <c r="G17" s="172"/>
      <c r="H17" s="172"/>
      <c r="I17" s="172"/>
      <c r="J17" s="172"/>
    </row>
    <row r="18" spans="2:10" ht="48" customHeight="1" outlineLevel="1" x14ac:dyDescent="0.3">
      <c r="B18" s="1104" t="s">
        <v>228</v>
      </c>
      <c r="C18" s="1104"/>
      <c r="D18" s="1104"/>
      <c r="E18" s="1104"/>
      <c r="F18" s="1104"/>
      <c r="G18" s="1104"/>
      <c r="H18" s="1104"/>
      <c r="I18" s="1104"/>
      <c r="J18" s="1104"/>
    </row>
    <row r="19" spans="2:10" outlineLevel="1" x14ac:dyDescent="0.3">
      <c r="B19" s="345" t="s">
        <v>229</v>
      </c>
      <c r="C19" s="172"/>
      <c r="D19" s="172"/>
      <c r="E19" s="172"/>
      <c r="F19" s="172"/>
      <c r="G19" s="172"/>
      <c r="H19" s="172"/>
      <c r="I19" s="172"/>
      <c r="J19" s="172"/>
    </row>
    <row r="20" spans="2:10" outlineLevel="1" x14ac:dyDescent="0.3">
      <c r="B20" s="929" t="s">
        <v>230</v>
      </c>
      <c r="C20" s="172"/>
      <c r="D20" s="172"/>
      <c r="E20" s="172"/>
      <c r="F20" s="172"/>
      <c r="G20" s="172"/>
      <c r="H20" s="172"/>
      <c r="I20" s="172"/>
      <c r="J20" s="172"/>
    </row>
    <row r="21" spans="2:10" outlineLevel="1" x14ac:dyDescent="0.3">
      <c r="B21" s="345" t="s">
        <v>231</v>
      </c>
      <c r="C21" s="172"/>
      <c r="D21" s="172"/>
      <c r="E21" s="172"/>
      <c r="F21" s="172"/>
      <c r="G21" s="172"/>
      <c r="H21" s="172"/>
      <c r="I21" s="172"/>
      <c r="J21" s="172"/>
    </row>
    <row r="22" spans="2:10" outlineLevel="1" x14ac:dyDescent="0.3">
      <c r="B22" s="929" t="s">
        <v>232</v>
      </c>
      <c r="C22" s="172"/>
      <c r="D22" s="172"/>
      <c r="E22" s="172"/>
      <c r="F22" s="172"/>
      <c r="G22" s="172"/>
      <c r="H22" s="172"/>
      <c r="I22" s="172"/>
      <c r="J22" s="172"/>
    </row>
    <row r="23" spans="2:10" outlineLevel="1" x14ac:dyDescent="0.3">
      <c r="B23" s="345" t="s">
        <v>233</v>
      </c>
      <c r="C23" s="172"/>
      <c r="D23" s="172"/>
      <c r="E23" s="172"/>
      <c r="F23" s="172"/>
      <c r="G23" s="172"/>
      <c r="H23" s="172"/>
      <c r="I23" s="172"/>
      <c r="J23" s="172"/>
    </row>
    <row r="24" spans="2:10" outlineLevel="1" x14ac:dyDescent="0.3">
      <c r="B24" s="929" t="s">
        <v>234</v>
      </c>
      <c r="C24" s="172"/>
      <c r="D24" s="172"/>
      <c r="E24" s="172"/>
      <c r="F24" s="172"/>
      <c r="G24" s="172"/>
      <c r="H24" s="172"/>
      <c r="I24" s="172"/>
      <c r="J24" s="172"/>
    </row>
    <row r="25" spans="2:10" ht="33.6" customHeight="1" outlineLevel="1" x14ac:dyDescent="0.3">
      <c r="B25" s="1105" t="s">
        <v>235</v>
      </c>
      <c r="C25" s="1105"/>
      <c r="D25" s="1105"/>
      <c r="E25" s="1105"/>
      <c r="F25" s="1105"/>
      <c r="G25" s="1105"/>
      <c r="H25" s="1105"/>
      <c r="I25" s="1105"/>
      <c r="J25" s="1105"/>
    </row>
    <row r="26" spans="2:10" outlineLevel="1" x14ac:dyDescent="0.3">
      <c r="B26" s="929" t="s">
        <v>236</v>
      </c>
      <c r="C26" s="172"/>
      <c r="D26" s="172"/>
      <c r="E26" s="172"/>
      <c r="F26" s="172"/>
      <c r="G26" s="172"/>
      <c r="H26" s="172"/>
      <c r="I26" s="172"/>
      <c r="J26" s="172"/>
    </row>
    <row r="27" spans="2:10" outlineLevel="1" x14ac:dyDescent="0.3">
      <c r="B27" s="345" t="s">
        <v>237</v>
      </c>
      <c r="C27" s="172"/>
      <c r="D27" s="172"/>
      <c r="E27" s="172"/>
      <c r="F27" s="172"/>
      <c r="G27" s="172"/>
      <c r="H27" s="172"/>
      <c r="I27" s="172"/>
      <c r="J27" s="172"/>
    </row>
    <row r="28" spans="2:10" outlineLevel="1" x14ac:dyDescent="0.3">
      <c r="B28" s="929" t="s">
        <v>238</v>
      </c>
      <c r="C28" s="172"/>
      <c r="D28" s="172"/>
      <c r="E28" s="172"/>
      <c r="F28" s="172"/>
      <c r="G28" s="172"/>
      <c r="H28" s="172"/>
      <c r="I28" s="172"/>
      <c r="J28" s="172"/>
    </row>
    <row r="29" spans="2:10" outlineLevel="1" x14ac:dyDescent="0.3">
      <c r="B29" s="345" t="s">
        <v>239</v>
      </c>
      <c r="C29" s="172"/>
      <c r="D29" s="172"/>
      <c r="E29" s="172"/>
      <c r="F29" s="172"/>
      <c r="G29" s="172"/>
      <c r="H29" s="172"/>
      <c r="I29" s="172"/>
      <c r="J29" s="172"/>
    </row>
    <row r="30" spans="2:10" outlineLevel="1" x14ac:dyDescent="0.3">
      <c r="B30" s="929" t="s">
        <v>240</v>
      </c>
      <c r="C30" s="172"/>
      <c r="D30" s="172"/>
      <c r="E30" s="172"/>
      <c r="F30" s="172"/>
      <c r="G30" s="172"/>
      <c r="H30" s="172"/>
      <c r="I30" s="172"/>
      <c r="J30" s="172"/>
    </row>
    <row r="31" spans="2:10" ht="33" customHeight="1" outlineLevel="1" x14ac:dyDescent="0.3">
      <c r="B31" s="345" t="s">
        <v>241</v>
      </c>
      <c r="C31" s="172"/>
      <c r="D31" s="172"/>
      <c r="E31" s="172"/>
      <c r="F31" s="172"/>
      <c r="G31" s="172"/>
      <c r="H31" s="172"/>
      <c r="I31" s="172"/>
      <c r="J31" s="172"/>
    </row>
    <row r="32" spans="2:10" outlineLevel="1" x14ac:dyDescent="0.3">
      <c r="B32" s="345" t="s">
        <v>242</v>
      </c>
      <c r="C32" s="172"/>
      <c r="D32" s="172"/>
      <c r="E32" s="172"/>
      <c r="F32" s="172"/>
      <c r="G32" s="172"/>
      <c r="H32" s="172"/>
      <c r="I32" s="172"/>
      <c r="J32" s="172"/>
    </row>
    <row r="33" spans="2:16" outlineLevel="1" x14ac:dyDescent="0.3">
      <c r="B33" s="345" t="s">
        <v>243</v>
      </c>
      <c r="C33" s="172"/>
      <c r="D33" s="172"/>
      <c r="E33" s="172"/>
      <c r="F33" s="172"/>
      <c r="G33" s="172"/>
      <c r="H33" s="172"/>
      <c r="I33" s="172"/>
      <c r="J33" s="172"/>
    </row>
    <row r="34" spans="2:16" outlineLevel="1" x14ac:dyDescent="0.3">
      <c r="B34" s="345" t="s">
        <v>244</v>
      </c>
      <c r="C34" s="172"/>
      <c r="D34" s="172"/>
      <c r="E34" s="172"/>
      <c r="F34" s="172"/>
      <c r="G34" s="172"/>
      <c r="H34" s="172"/>
      <c r="I34" s="172"/>
      <c r="J34" s="172"/>
    </row>
    <row r="35" spans="2:16" outlineLevel="1" x14ac:dyDescent="0.3">
      <c r="B35" s="930"/>
    </row>
    <row r="36" spans="2:16" x14ac:dyDescent="0.3"/>
    <row r="37" spans="2:16" s="538" customFormat="1" ht="30" customHeight="1" x14ac:dyDescent="0.3">
      <c r="B37" s="296" t="s">
        <v>245</v>
      </c>
    </row>
    <row r="38" spans="2:16" x14ac:dyDescent="0.3"/>
    <row r="39" spans="2:16" outlineLevel="1" x14ac:dyDescent="0.3">
      <c r="B39" s="167" t="s">
        <v>246</v>
      </c>
      <c r="C39" s="172"/>
      <c r="D39" s="172"/>
      <c r="E39" s="172"/>
      <c r="F39" s="172"/>
      <c r="G39" s="172"/>
      <c r="H39" s="172"/>
      <c r="I39" s="172"/>
      <c r="J39" s="172"/>
      <c r="K39" s="172"/>
      <c r="L39" s="172"/>
      <c r="M39" s="172"/>
      <c r="N39" s="172"/>
      <c r="O39" s="172"/>
    </row>
    <row r="40" spans="2:16" s="314" customFormat="1" outlineLevel="1" x14ac:dyDescent="0.3">
      <c r="B40" s="422" t="s">
        <v>247</v>
      </c>
      <c r="C40" s="309"/>
      <c r="D40" s="419"/>
      <c r="E40" s="419"/>
      <c r="F40" s="419"/>
      <c r="G40" s="419"/>
      <c r="H40" s="419"/>
      <c r="I40" s="419"/>
      <c r="J40" s="419"/>
      <c r="K40" s="419"/>
      <c r="L40" s="419"/>
      <c r="M40" s="419"/>
      <c r="N40" s="419"/>
      <c r="O40" s="419"/>
    </row>
    <row r="41" spans="2:16" s="314" customFormat="1" outlineLevel="1" x14ac:dyDescent="0.3">
      <c r="B41" s="313" t="s">
        <v>248</v>
      </c>
      <c r="C41" s="309"/>
      <c r="D41" s="419"/>
      <c r="E41" s="419"/>
      <c r="F41" s="419"/>
      <c r="G41" s="419"/>
      <c r="H41" s="419"/>
      <c r="I41" s="419"/>
      <c r="J41" s="419"/>
      <c r="K41" s="419"/>
      <c r="L41" s="419"/>
      <c r="M41" s="419"/>
      <c r="N41" s="419"/>
      <c r="O41" s="419"/>
    </row>
    <row r="42" spans="2:16" s="314" customFormat="1" outlineLevel="1" x14ac:dyDescent="0.3">
      <c r="B42" s="449" t="s">
        <v>249</v>
      </c>
      <c r="C42" s="309"/>
      <c r="D42" s="419"/>
      <c r="E42" s="419"/>
      <c r="F42" s="419"/>
      <c r="G42" s="419"/>
      <c r="H42" s="419"/>
      <c r="I42" s="419"/>
      <c r="J42" s="419"/>
      <c r="K42" s="419"/>
      <c r="L42" s="419"/>
      <c r="M42" s="419"/>
      <c r="N42" s="419"/>
      <c r="O42" s="419"/>
    </row>
    <row r="43" spans="2:16" s="314" customFormat="1" outlineLevel="1" x14ac:dyDescent="0.3">
      <c r="B43" s="449" t="s">
        <v>250</v>
      </c>
      <c r="C43" s="309"/>
      <c r="D43" s="419"/>
      <c r="E43" s="419"/>
      <c r="F43" s="419"/>
      <c r="G43" s="419"/>
      <c r="H43" s="419"/>
      <c r="I43" s="419"/>
      <c r="J43" s="419"/>
      <c r="K43" s="419"/>
      <c r="L43" s="419"/>
      <c r="M43" s="419"/>
      <c r="N43" s="419"/>
      <c r="O43" s="419"/>
      <c r="P43" s="307"/>
    </row>
    <row r="44" spans="2:16" s="314" customFormat="1" outlineLevel="1" x14ac:dyDescent="0.3">
      <c r="B44" s="313" t="s">
        <v>251</v>
      </c>
      <c r="C44" s="309"/>
      <c r="D44" s="419"/>
      <c r="E44" s="419"/>
      <c r="F44" s="419"/>
      <c r="G44" s="419"/>
      <c r="H44" s="419"/>
      <c r="I44" s="419"/>
      <c r="J44" s="419"/>
      <c r="K44" s="419"/>
      <c r="L44" s="419"/>
      <c r="M44" s="419"/>
      <c r="N44" s="419"/>
      <c r="O44" s="419"/>
      <c r="P44" s="307"/>
    </row>
    <row r="45" spans="2:16" s="314" customFormat="1" outlineLevel="1" x14ac:dyDescent="0.3">
      <c r="P45" s="307"/>
    </row>
    <row r="46" spans="2:16" s="314" customFormat="1" outlineLevel="1" x14ac:dyDescent="0.3">
      <c r="B46" s="169" t="s">
        <v>252</v>
      </c>
      <c r="P46" s="307"/>
    </row>
    <row r="47" spans="2:16" s="314" customFormat="1" ht="16.95" customHeight="1" outlineLevel="1" x14ac:dyDescent="0.3">
      <c r="B47" s="1059" t="s">
        <v>253</v>
      </c>
      <c r="C47" s="1059" t="s">
        <v>254</v>
      </c>
      <c r="D47" s="1059" t="s">
        <v>255</v>
      </c>
      <c r="E47" s="1059" t="s">
        <v>256</v>
      </c>
      <c r="F47" s="1059" t="s">
        <v>257</v>
      </c>
      <c r="G47" s="1059" t="s">
        <v>258</v>
      </c>
      <c r="H47" s="1059" t="s">
        <v>259</v>
      </c>
      <c r="I47" s="1106" t="s">
        <v>260</v>
      </c>
      <c r="J47" s="1107"/>
      <c r="K47" s="1108"/>
      <c r="L47" s="1059" t="s">
        <v>261</v>
      </c>
      <c r="M47" s="1059" t="s">
        <v>262</v>
      </c>
      <c r="N47" s="1059" t="s">
        <v>263</v>
      </c>
      <c r="O47" s="1059" t="s">
        <v>264</v>
      </c>
    </row>
    <row r="48" spans="2:16" s="314" customFormat="1" outlineLevel="1" x14ac:dyDescent="0.3">
      <c r="B48" s="1060"/>
      <c r="C48" s="1060"/>
      <c r="D48" s="1060"/>
      <c r="E48" s="1060"/>
      <c r="F48" s="1060"/>
      <c r="G48" s="1060"/>
      <c r="H48" s="1060"/>
      <c r="I48" s="1109"/>
      <c r="J48" s="1110"/>
      <c r="K48" s="1111"/>
      <c r="L48" s="1060"/>
      <c r="M48" s="1060"/>
      <c r="N48" s="1060"/>
      <c r="O48" s="1060"/>
    </row>
    <row r="49" spans="1:15" s="314" customFormat="1" ht="18" outlineLevel="1" x14ac:dyDescent="0.3">
      <c r="B49" s="1061"/>
      <c r="C49" s="1061"/>
      <c r="D49" s="1061"/>
      <c r="E49" s="1061"/>
      <c r="F49" s="1061"/>
      <c r="G49" s="1061"/>
      <c r="H49" s="1061"/>
      <c r="I49" s="257" t="s">
        <v>265</v>
      </c>
      <c r="J49" s="257" t="s">
        <v>266</v>
      </c>
      <c r="K49" s="257" t="s">
        <v>267</v>
      </c>
      <c r="L49" s="1061"/>
      <c r="M49" s="1061"/>
      <c r="N49" s="1061"/>
      <c r="O49" s="1061"/>
    </row>
    <row r="50" spans="1:15" s="453" customFormat="1" ht="47.4" customHeight="1" outlineLevel="1" x14ac:dyDescent="0.3">
      <c r="A50" s="450" t="s">
        <v>127</v>
      </c>
      <c r="B50" s="451" t="s">
        <v>72</v>
      </c>
      <c r="C50" s="451" t="s">
        <v>268</v>
      </c>
      <c r="D50" s="451" t="s">
        <v>269</v>
      </c>
      <c r="E50" s="539">
        <v>1000</v>
      </c>
      <c r="F50" s="452" t="s">
        <v>36</v>
      </c>
      <c r="G50" s="452" t="s">
        <v>270</v>
      </c>
      <c r="H50" s="451" t="s">
        <v>271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ht="46.8" outlineLevel="1" x14ac:dyDescent="0.3">
      <c r="B51" s="454" t="s">
        <v>272</v>
      </c>
      <c r="C51" s="454" t="s">
        <v>273</v>
      </c>
      <c r="D51" s="454" t="s">
        <v>269</v>
      </c>
      <c r="E51" s="540">
        <v>200781</v>
      </c>
      <c r="F51" s="455" t="s">
        <v>43</v>
      </c>
      <c r="G51" s="456" t="s">
        <v>274</v>
      </c>
      <c r="H51" s="543" t="str">
        <f>IF(D51="","",VLOOKUP(D51,'Fatores de Emissão'!$D$86:$F$96,3,FALSE))</f>
        <v>kg/km</v>
      </c>
      <c r="I51" s="979">
        <f>IF(OR($D51="",$D51="-"),"",VLOOKUP($D51,'Fatores de Emissão'!$D$86:$E$96,2,FALSE))</f>
        <v>1.1988599999999998</v>
      </c>
      <c r="J51" s="979">
        <f>IF(OR($D51="",$D51="-"),"",VLOOKUP($D51,'Fatores de Emissão'!$D$86:$G$96,4,FALSE))</f>
        <v>4.1270000000000003E-5</v>
      </c>
      <c r="K51" s="979">
        <f>IF(OR($D51="",$D51="-"),"",VLOOKUP($D51,'Fatores de Emissão'!$D$86:$I$96,6,FALSE))</f>
        <v>2.1460000000000001E-5</v>
      </c>
      <c r="L51" s="979">
        <f>IFERROR(IF((OR($D51="",$D51="-")),"",IF(H51="kg/km",I51*E51/1000,IF(H51="kg/p.km",E51*#REF!*I51/1000,E51*#REF!*I51/1000))),"-")</f>
        <v>240.70830965999997</v>
      </c>
      <c r="M51" s="979">
        <f>IFERROR(IF((OR($D51="",$D51="-")),"",IF(H51="kg/km",J51*E51/1000,IF(H51="kg/p.km",E51*#REF!*J51/1000,E51*#REF!*J51/1000))),"-")</f>
        <v>8.2862318700000007E-3</v>
      </c>
      <c r="N51" s="979">
        <f>IFERROR(IF((OR($D51="",$D51="-")),"",IF(H51="kg/km",K51*E51/1000,IF(H51="kg/p.km",E51*#REF!*K51/1000,E51*#REF!*K51/1000))),"-")</f>
        <v>4.3087602600000007E-3</v>
      </c>
      <c r="O51" s="980">
        <f>IF(B51="","",IF(D51="","",L51*'Fatores de Emissão'!$E$252+'Combustão Móvel'!M51*'Fatores de Emissão'!$E$248+'Combustão Móvel'!N51*'Fatores de Emissão'!$E$249))</f>
        <v>242.08214562125997</v>
      </c>
    </row>
    <row r="52" spans="1:15" s="428" customFormat="1" ht="46.8" outlineLevel="1" x14ac:dyDescent="0.3">
      <c r="B52" s="454" t="s">
        <v>272</v>
      </c>
      <c r="C52" s="454" t="s">
        <v>275</v>
      </c>
      <c r="D52" s="454" t="s">
        <v>276</v>
      </c>
      <c r="E52" s="540">
        <v>2021534.4</v>
      </c>
      <c r="F52" s="455" t="s">
        <v>43</v>
      </c>
      <c r="G52" s="456" t="s">
        <v>274</v>
      </c>
      <c r="H52" s="543" t="str">
        <f>IF(D52="","",VLOOKUP(D52,'Fatores de Emissão'!$D$86:$F$96,3,FALSE))</f>
        <v>kg/km</v>
      </c>
      <c r="I52" s="979">
        <f>IF(OR($D52="",$D52="-"),"",VLOOKUP($D52,'Fatores de Emissão'!$D$86:$E$96,2,FALSE))</f>
        <v>0.55958000000000008</v>
      </c>
      <c r="J52" s="979">
        <f>IF(OR($D52="",$D52="-"),"",VLOOKUP($D52,'Fatores de Emissão'!$D$86:$G$96,4,FALSE))</f>
        <v>1.9190000000000001E-5</v>
      </c>
      <c r="K52" s="979">
        <f>IF(OR($D52="",$D52="-"),"",VLOOKUP($D52,'Fatores de Emissão'!$D$86:$I$96,6,FALSE))</f>
        <v>2.4859999999999999E-5</v>
      </c>
      <c r="L52" s="979">
        <f>IFERROR(IF((OR($D52="",$D52="-")),"",IF(H52="kg/km",I52*E52/1000,IF(H52="kg/p.km",E52*#REF!*I52/1000,E52*#REF!*I52/1000))),"-")</f>
        <v>1131.2102195520001</v>
      </c>
      <c r="M52" s="979">
        <f>IFERROR(IF((OR($D52="",$D52="-")),"",IF(H52="kg/km",J52*E52/1000,IF(H52="kg/p.km",E52*#REF!*J52/1000,E52*#REF!*J52/1000))),"-")</f>
        <v>3.8793245136E-2</v>
      </c>
      <c r="N52" s="979">
        <f>IFERROR(IF((OR($D52="",$D52="-")),"",IF(H52="kg/km",K52*E52/1000,IF(H52="kg/p.km",E52*#REF!*K52/1000,E52*#REF!*K52/1000))),"-")</f>
        <v>5.0255345184000003E-2</v>
      </c>
      <c r="O52" s="980">
        <f>IF(B52="","",IF(D52="","",L52*'Fatores de Emissão'!$E$252+'Combustão Móvel'!M52*'Fatores de Emissão'!$E$248+'Combustão Móvel'!N52*'Fatores de Emissão'!$E$249))</f>
        <v>1145.6140968895681</v>
      </c>
    </row>
    <row r="53" spans="1:15" s="428" customFormat="1" ht="46.8" outlineLevel="1" x14ac:dyDescent="0.3">
      <c r="B53" s="454" t="s">
        <v>272</v>
      </c>
      <c r="C53" s="454" t="s">
        <v>277</v>
      </c>
      <c r="D53" s="454" t="s">
        <v>276</v>
      </c>
      <c r="E53" s="1035">
        <v>63811.199999999997</v>
      </c>
      <c r="F53" s="455" t="s">
        <v>43</v>
      </c>
      <c r="G53" s="456" t="s">
        <v>274</v>
      </c>
      <c r="H53" s="543" t="str">
        <f>IF(D53="","",VLOOKUP(D53,'Fatores de Emissão'!$D$86:$F$96,3,FALSE))</f>
        <v>kg/km</v>
      </c>
      <c r="I53" s="979">
        <f>IF(OR($D53="",$D53="-"),"",VLOOKUP($D53,'Fatores de Emissão'!$D$86:$E$96,2,FALSE))</f>
        <v>0.55958000000000008</v>
      </c>
      <c r="J53" s="979">
        <f>IF(OR($D53="",$D53="-"),"",VLOOKUP($D53,'Fatores de Emissão'!$D$86:$G$96,4,FALSE))</f>
        <v>1.9190000000000001E-5</v>
      </c>
      <c r="K53" s="979">
        <f>IF(OR($D53="",$D53="-"),"",VLOOKUP($D53,'Fatores de Emissão'!$D$86:$I$96,6,FALSE))</f>
        <v>2.4859999999999999E-5</v>
      </c>
      <c r="L53" s="979">
        <f>IFERROR(IF((OR($D53="",$D53="-")),"",IF(H53="kg/km",I53*E53/1000,IF(H53="kg/p.km",E53*#REF!*I53/1000,E53*#REF!*I53/1000))),"-")</f>
        <v>35.707471296000001</v>
      </c>
      <c r="M53" s="979">
        <f>IFERROR(IF((OR($D53="",$D53="-")),"",IF(H53="kg/km",J53*E53/1000,IF(H53="kg/p.km",E53*#REF!*J53/1000,E53*#REF!*J53/1000))),"-")</f>
        <v>1.224536928E-3</v>
      </c>
      <c r="N53" s="979">
        <f>IFERROR(IF((OR($D53="",$D53="-")),"",IF(H53="kg/km",K53*E53/1000,IF(H53="kg/p.km",E53*#REF!*K53/1000,E53*#REF!*K53/1000))),"-")</f>
        <v>1.5863464319999998E-3</v>
      </c>
      <c r="O53" s="980">
        <f>IF(B53="","",IF(D53="","",L53*'Fatores de Emissão'!$E$252+'Combustão Móvel'!M53*'Fatores de Emissão'!$E$248+'Combustão Móvel'!N53*'Fatores de Emissão'!$E$249))</f>
        <v>36.162140134464003</v>
      </c>
    </row>
    <row r="54" spans="1:15" s="357" customFormat="1" outlineLevel="1" x14ac:dyDescent="0.3">
      <c r="B54" s="454"/>
      <c r="C54" s="454"/>
      <c r="D54" s="454"/>
      <c r="E54" s="541"/>
      <c r="F54" s="455"/>
      <c r="G54" s="456"/>
      <c r="H54" s="543" t="str">
        <f>IF(D54="","",VLOOKUP(D54,'Fatores de Emissão'!$D$86:$F$96,3,FALSE))</f>
        <v/>
      </c>
      <c r="I54" s="979" t="str">
        <f>IF(OR($D54="",$D54="-"),"",VLOOKUP($D54,'Fatores de Emissão'!$D$86:$E$96,2,FALSE))</f>
        <v/>
      </c>
      <c r="J54" s="979" t="str">
        <f>IF(OR($D54="",$D54="-"),"",VLOOKUP($D54,'Fatores de Emissão'!$D$86:$G$96,4,FALSE))</f>
        <v/>
      </c>
      <c r="K54" s="979" t="str">
        <f>IF(OR($D54="",$D54="-"),"",VLOOKUP($D54,'Fatores de Emissão'!$D$86:$I$96,6,FALSE))</f>
        <v/>
      </c>
      <c r="L54" s="979" t="str">
        <f>IFERROR(IF((OR($D54="",$D54="-")),"",IF(H54="kg/km",I54*E54/1000,IF(H54="kg/p.km",E54*#REF!*I54/1000,E54*#REF!*I54/1000))),"-")</f>
        <v/>
      </c>
      <c r="M54" s="979" t="str">
        <f>IFERROR(IF((OR($D54="",$D54="-")),"",IF(H54="kg/km",J54*E54/1000,IF(H54="kg/p.km",E54*#REF!*J54/1000,E54*#REF!*J54/1000))),"-")</f>
        <v/>
      </c>
      <c r="N54" s="979" t="str">
        <f>IFERROR(IF((OR($D54="",$D54="-")),"",IF(H54="kg/km",K54*E54/1000,IF(H54="kg/p.km",E54*#REF!*K54/1000,E54*#REF!*K54/1000))),"-")</f>
        <v/>
      </c>
      <c r="O54" s="980" t="str">
        <f>IF(B54="","",IF(D54="","",L54*'Fatores de Emissão'!$E$252+'Combustão Móvel'!M54*'Fatores de Emissão'!$E$248+'Combustão Móvel'!N54*'Fatores de Emissão'!$E$249))</f>
        <v/>
      </c>
    </row>
    <row r="55" spans="1:15" s="357" customFormat="1" outlineLevel="1" x14ac:dyDescent="0.3">
      <c r="B55" s="454"/>
      <c r="C55" s="454"/>
      <c r="D55" s="454"/>
      <c r="E55" s="541"/>
      <c r="F55" s="455"/>
      <c r="G55" s="456"/>
      <c r="H55" s="543" t="str">
        <f>IF(D55="","",VLOOKUP(D55,'Fatores de Emissão'!$D$86:$F$96,3,FALSE))</f>
        <v/>
      </c>
      <c r="I55" s="979" t="str">
        <f>IF(OR($D55="",$D55="-"),"",VLOOKUP($D55,'Fatores de Emissão'!$D$86:$E$96,2,FALSE))</f>
        <v/>
      </c>
      <c r="J55" s="979" t="str">
        <f>IF(OR($D55="",$D55="-"),"",VLOOKUP($D55,'Fatores de Emissão'!$D$86:$G$96,4,FALSE))</f>
        <v/>
      </c>
      <c r="K55" s="979" t="str">
        <f>IF(OR($D55="",$D55="-"),"",VLOOKUP($D55,'Fatores de Emissão'!$D$86:$I$96,6,FALSE))</f>
        <v/>
      </c>
      <c r="L55" s="979" t="str">
        <f>IFERROR(IF((OR($D55="",$D55="-")),"",IF(H55="kg/km",I55*E55/1000,IF(H55="kg/p.km",E55*#REF!*I55/1000,E55*#REF!*I55/1000))),"-")</f>
        <v/>
      </c>
      <c r="M55" s="979" t="str">
        <f>IFERROR(IF((OR($D55="",$D55="-")),"",IF(H55="kg/km",J55*E55/1000,IF(H55="kg/p.km",E55*#REF!*J55/1000,E55*#REF!*J55/1000))),"-")</f>
        <v/>
      </c>
      <c r="N55" s="979" t="str">
        <f>IFERROR(IF((OR($D55="",$D55="-")),"",IF(H55="kg/km",K55*E55/1000,IF(H55="kg/p.km",E55*#REF!*K55/1000,E55*#REF!*K55/1000))),"-")</f>
        <v/>
      </c>
      <c r="O55" s="980" t="str">
        <f>IF(B55="","",IF(D55="","",L55*'Fatores de Emissão'!$E$252+'Combustão Móvel'!M55*'Fatores de Emissão'!$E$248+'Combustão Móvel'!N55*'Fatores de Emissão'!$E$249))</f>
        <v/>
      </c>
    </row>
    <row r="56" spans="1:15" s="357" customFormat="1" ht="46.8" outlineLevel="1" x14ac:dyDescent="0.3">
      <c r="B56" s="454" t="s">
        <v>72</v>
      </c>
      <c r="C56" s="454" t="s">
        <v>278</v>
      </c>
      <c r="D56" s="454" t="s">
        <v>269</v>
      </c>
      <c r="E56" s="541">
        <v>156</v>
      </c>
      <c r="F56" s="455" t="s">
        <v>43</v>
      </c>
      <c r="G56" s="456" t="s">
        <v>274</v>
      </c>
      <c r="H56" s="543" t="str">
        <f>IF(D56="","",VLOOKUP(D56,'Fatores de Emissão'!$D$86:$F$96,3,FALSE))</f>
        <v>kg/km</v>
      </c>
      <c r="I56" s="979">
        <f>IF(OR($D56="",$D56="-"),"",VLOOKUP($D56,'Fatores de Emissão'!$D$86:$E$96,2,FALSE))</f>
        <v>1.1988599999999998</v>
      </c>
      <c r="J56" s="979">
        <f>IF(OR($D56="",$D56="-"),"",VLOOKUP($D56,'Fatores de Emissão'!$D$86:$G$96,4,FALSE))</f>
        <v>4.1270000000000003E-5</v>
      </c>
      <c r="K56" s="979">
        <f>IF(OR($D56="",$D56="-"),"",VLOOKUP($D56,'Fatores de Emissão'!$D$86:$I$96,6,FALSE))</f>
        <v>2.1460000000000001E-5</v>
      </c>
      <c r="L56" s="979">
        <f>IFERROR(IF((OR($D56="",$D56="-")),"",IF(H56="kg/km",I56*E56/1000,IF(H56="kg/p.km",E56*#REF!*I56/1000,E56*#REF!*I56/1000))),"-")</f>
        <v>0.18702215999999999</v>
      </c>
      <c r="M56" s="979">
        <f>IFERROR(IF((OR($D56="",$D56="-")),"",IF(H56="kg/km",J56*E56/1000,IF(H56="kg/p.km",E56*#REF!*J56/1000,E56*#REF!*J56/1000))),"-")</f>
        <v>6.4381199999999999E-6</v>
      </c>
      <c r="N56" s="979">
        <f>IFERROR(IF((OR($D56="",$D56="-")),"",IF(H56="kg/km",K56*E56/1000,IF(H56="kg/p.km",E56*#REF!*K56/1000,E56*#REF!*K56/1000))),"-")</f>
        <v>3.3477600000000001E-6</v>
      </c>
      <c r="O56" s="980">
        <f>IF(B56="","",IF(D56="","",L56*'Fatores de Emissão'!$E$252+'Combustão Móvel'!M56*'Fatores de Emissão'!$E$248+'Combustão Móvel'!N56*'Fatores de Emissão'!$E$249))</f>
        <v>0.18808958376000001</v>
      </c>
    </row>
    <row r="57" spans="1:15" s="357" customFormat="1" ht="46.8" outlineLevel="1" x14ac:dyDescent="0.3">
      <c r="B57" s="454" t="s">
        <v>72</v>
      </c>
      <c r="C57" s="454" t="s">
        <v>279</v>
      </c>
      <c r="D57" s="454" t="s">
        <v>276</v>
      </c>
      <c r="E57" s="541">
        <v>18</v>
      </c>
      <c r="F57" s="455" t="s">
        <v>43</v>
      </c>
      <c r="G57" s="456" t="s">
        <v>274</v>
      </c>
      <c r="H57" s="543" t="str">
        <f>IF(D57="","",VLOOKUP(D57,'Fatores de Emissão'!$D$86:$F$96,3,FALSE))</f>
        <v>kg/km</v>
      </c>
      <c r="I57" s="979">
        <f>IF(OR($D57="",$D57="-"),"",VLOOKUP($D57,'Fatores de Emissão'!$D$86:$E$96,2,FALSE))</f>
        <v>0.55958000000000008</v>
      </c>
      <c r="J57" s="979">
        <f>IF(OR($D57="",$D57="-"),"",VLOOKUP($D57,'Fatores de Emissão'!$D$86:$G$96,4,FALSE))</f>
        <v>1.9190000000000001E-5</v>
      </c>
      <c r="K57" s="979">
        <f>IF(OR($D57="",$D57="-"),"",VLOOKUP($D57,'Fatores de Emissão'!$D$86:$I$96,6,FALSE))</f>
        <v>2.4859999999999999E-5</v>
      </c>
      <c r="L57" s="979">
        <f>IFERROR(IF((OR($D57="",$D57="-")),"",IF(H57="kg/km",I57*E57/1000,IF(H57="kg/p.km",E57*#REF!*I57/1000,E57*#REF!*I57/1000))),"-")</f>
        <v>1.0072440000000002E-2</v>
      </c>
      <c r="M57" s="979">
        <f>IFERROR(IF((OR($D57="",$D57="-")),"",IF(H57="kg/km",J57*E57/1000,IF(H57="kg/p.km",E57*#REF!*J57/1000,E57*#REF!*J57/1000))),"-")</f>
        <v>3.4542000000000003E-7</v>
      </c>
      <c r="N57" s="979">
        <f>IFERROR(IF((OR($D57="",$D57="-")),"",IF(H57="kg/km",K57*E57/1000,IF(H57="kg/p.km",E57*#REF!*K57/1000,E57*#REF!*K57/1000))),"-")</f>
        <v>4.4747999999999998E-7</v>
      </c>
      <c r="O57" s="980">
        <f>IF(B57="","",IF(D57="","",L57*'Fatores de Emissão'!$E$252+'Combustão Móvel'!M57*'Fatores de Emissão'!$E$248+'Combustão Móvel'!N57*'Fatores de Emissão'!$E$249))</f>
        <v>1.0200693960000002E-2</v>
      </c>
    </row>
    <row r="58" spans="1:15" s="357" customFormat="1" outlineLevel="1" x14ac:dyDescent="0.3">
      <c r="B58" s="454"/>
      <c r="C58" s="454"/>
      <c r="D58" s="454"/>
      <c r="E58" s="541"/>
      <c r="F58" s="455"/>
      <c r="G58" s="456"/>
      <c r="H58" s="543" t="str">
        <f>IF(D58="","",VLOOKUP(D58,'Fatores de Emissão'!$D$86:$F$96,3,FALSE))</f>
        <v/>
      </c>
      <c r="I58" s="979" t="str">
        <f>IF(OR($D58="",$D58="-"),"",VLOOKUP($D58,'Fatores de Emissão'!$D$86:$E$96,2,FALSE))</f>
        <v/>
      </c>
      <c r="J58" s="979" t="str">
        <f>IF(OR($D58="",$D58="-"),"",VLOOKUP($D58,'Fatores de Emissão'!$D$86:$G$96,4,FALSE))</f>
        <v/>
      </c>
      <c r="K58" s="979" t="str">
        <f>IF(OR($D58="",$D58="-"),"",VLOOKUP($D58,'Fatores de Emissão'!$D$86:$I$96,6,FALSE))</f>
        <v/>
      </c>
      <c r="L58" s="979" t="str">
        <f>IFERROR(IF((OR($D58="",$D58="-")),"",IF(H58="kg/km",I58*E58/1000,IF(H58="kg/p.km",E58*#REF!*I58/1000,E58*#REF!*I58/1000))),"-")</f>
        <v/>
      </c>
      <c r="M58" s="979" t="str">
        <f>IFERROR(IF((OR($D58="",$D58="-")),"",IF(H58="kg/km",J58*E58/1000,IF(H58="kg/p.km",E58*#REF!*J58/1000,E58*#REF!*J58/1000))),"-")</f>
        <v/>
      </c>
      <c r="N58" s="979" t="str">
        <f>IFERROR(IF((OR($D58="",$D58="-")),"",IF(H58="kg/km",K58*E58/1000,IF(H58="kg/p.km",E58*#REF!*K58/1000,E58*#REF!*K58/1000))),"-")</f>
        <v/>
      </c>
      <c r="O58" s="980" t="str">
        <f>IF(B58="","",IF(D58="","",L58*'Fatores de Emissão'!$E$252+'Combustão Móvel'!M58*'Fatores de Emissão'!$E$248+'Combustão Móvel'!N58*'Fatores de Emissão'!$E$249))</f>
        <v/>
      </c>
    </row>
    <row r="59" spans="1:15" s="357" customFormat="1" outlineLevel="1" x14ac:dyDescent="0.3">
      <c r="B59" s="454"/>
      <c r="C59" s="454"/>
      <c r="D59" s="454"/>
      <c r="E59" s="541"/>
      <c r="F59" s="455"/>
      <c r="G59" s="456"/>
      <c r="H59" s="543" t="str">
        <f>IF(D59="","",VLOOKUP(D59,'Fatores de Emissão'!$D$86:$F$96,3,FALSE))</f>
        <v/>
      </c>
      <c r="I59" s="979" t="str">
        <f>IF(OR($D59="",$D59="-"),"",VLOOKUP($D59,'Fatores de Emissão'!$D$86:$E$96,2,FALSE))</f>
        <v/>
      </c>
      <c r="J59" s="979" t="str">
        <f>IF(OR($D59="",$D59="-"),"",VLOOKUP($D59,'Fatores de Emissão'!$D$86:$G$96,4,FALSE))</f>
        <v/>
      </c>
      <c r="K59" s="979" t="str">
        <f>IF(OR($D59="",$D59="-"),"",VLOOKUP($D59,'Fatores de Emissão'!$D$86:$I$96,6,FALSE))</f>
        <v/>
      </c>
      <c r="L59" s="979" t="str">
        <f>IFERROR(IF((OR($D59="",$D59="-")),"",IF(H59="kg/km",I59*E59/1000,IF(H59="kg/p.km",E59*#REF!*I59/1000,E59*#REF!*I59/1000))),"-")</f>
        <v/>
      </c>
      <c r="M59" s="979" t="str">
        <f>IFERROR(IF((OR($D59="",$D59="-")),"",IF(H59="kg/km",J59*E59/1000,IF(H59="kg/p.km",E59*#REF!*J59/1000,E59*#REF!*J59/1000))),"-")</f>
        <v/>
      </c>
      <c r="N59" s="979" t="str">
        <f>IFERROR(IF((OR($D59="",$D59="-")),"",IF(H59="kg/km",K59*E59/1000,IF(H59="kg/p.km",E59*#REF!*K59/1000,E59*#REF!*K59/1000))),"-")</f>
        <v/>
      </c>
      <c r="O59" s="980" t="str">
        <f>IF(B59="","",IF(D59="","",L59*'Fatores de Emissão'!$E$252+'Combustão Móvel'!M59*'Fatores de Emissão'!$E$248+'Combustão Móvel'!N59*'Fatores de Emissão'!$E$249))</f>
        <v/>
      </c>
    </row>
    <row r="60" spans="1:15" s="357" customFormat="1" outlineLevel="1" x14ac:dyDescent="0.3">
      <c r="B60" s="454"/>
      <c r="C60" s="454"/>
      <c r="D60" s="454"/>
      <c r="E60" s="541"/>
      <c r="F60" s="455"/>
      <c r="G60" s="456"/>
      <c r="H60" s="543" t="str">
        <f>IF(D60="","",VLOOKUP(D60,'Fatores de Emissão'!$D$86:$F$96,3,FALSE))</f>
        <v/>
      </c>
      <c r="I60" s="979" t="str">
        <f>IF(OR($D60="",$D60="-"),"",VLOOKUP($D60,'Fatores de Emissão'!$D$86:$E$96,2,FALSE))</f>
        <v/>
      </c>
      <c r="J60" s="979" t="str">
        <f>IF(OR($D60="",$D60="-"),"",VLOOKUP($D60,'Fatores de Emissão'!$D$86:$G$96,4,FALSE))</f>
        <v/>
      </c>
      <c r="K60" s="979" t="str">
        <f>IF(OR($D60="",$D60="-"),"",VLOOKUP($D60,'Fatores de Emissão'!$D$86:$I$96,6,FALSE))</f>
        <v/>
      </c>
      <c r="L60" s="979" t="str">
        <f>IFERROR(IF((OR($D60="",$D60="-")),"",IF(H60="kg/km",I60*E60/1000,IF(H60="kg/p.km",E60*#REF!*I60/1000,E60*#REF!*I60/1000))),"-")</f>
        <v/>
      </c>
      <c r="M60" s="979" t="str">
        <f>IFERROR(IF((OR($D60="",$D60="-")),"",IF(H60="kg/km",J60*E60/1000,IF(H60="kg/p.km",E60*#REF!*J60/1000,E60*#REF!*J60/1000))),"-")</f>
        <v/>
      </c>
      <c r="N60" s="979" t="str">
        <f>IFERROR(IF((OR($D60="",$D60="-")),"",IF(H60="kg/km",K60*E60/1000,IF(H60="kg/p.km",E60*#REF!*K60/1000,E60*#REF!*K60/1000))),"-")</f>
        <v/>
      </c>
      <c r="O60" s="980" t="str">
        <f>IF(B60="","",IF(D60="","",L60*'Fatores de Emissão'!$E$252+'Combustão Móvel'!M60*'Fatores de Emissão'!$E$248+'Combustão Móvel'!N60*'Fatores de Emissão'!$E$249))</f>
        <v/>
      </c>
    </row>
    <row r="61" spans="1:15" s="357" customFormat="1" outlineLevel="1" x14ac:dyDescent="0.3">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95" hidden="1" customHeight="1" outlineLevel="2" x14ac:dyDescent="0.3">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95" hidden="1" customHeight="1" outlineLevel="2" x14ac:dyDescent="0.3">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95" hidden="1" customHeight="1" outlineLevel="2" x14ac:dyDescent="0.3">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95" hidden="1" customHeight="1" outlineLevel="2" x14ac:dyDescent="0.3">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95" hidden="1" customHeight="1" outlineLevel="2" x14ac:dyDescent="0.3">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95" hidden="1" customHeight="1" outlineLevel="2" x14ac:dyDescent="0.3">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95" hidden="1" customHeight="1" outlineLevel="2" x14ac:dyDescent="0.3">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95" hidden="1" customHeight="1" outlineLevel="2" x14ac:dyDescent="0.3">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95" hidden="1" customHeight="1" outlineLevel="2" x14ac:dyDescent="0.3">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95" hidden="1" customHeight="1" outlineLevel="2" x14ac:dyDescent="0.3">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95" hidden="1" customHeight="1" outlineLevel="2" x14ac:dyDescent="0.3">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95" hidden="1" customHeight="1" outlineLevel="2" x14ac:dyDescent="0.3">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95" hidden="1" customHeight="1" outlineLevel="2" x14ac:dyDescent="0.3">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95" hidden="1" customHeight="1" outlineLevel="2" x14ac:dyDescent="0.3">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95" hidden="1" customHeight="1" outlineLevel="2" x14ac:dyDescent="0.3">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95" hidden="1" customHeight="1" outlineLevel="2" x14ac:dyDescent="0.3">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95" hidden="1" customHeight="1" outlineLevel="2" x14ac:dyDescent="0.3">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95" hidden="1" customHeight="1" outlineLevel="2" x14ac:dyDescent="0.3">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95" hidden="1" customHeight="1" outlineLevel="2" x14ac:dyDescent="0.3">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95" hidden="1" customHeight="1" outlineLevel="2" x14ac:dyDescent="0.3">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95" hidden="1" customHeight="1" outlineLevel="2" x14ac:dyDescent="0.3">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95" hidden="1" customHeight="1" outlineLevel="2" x14ac:dyDescent="0.3">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95" hidden="1" customHeight="1" outlineLevel="2" x14ac:dyDescent="0.3">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95" hidden="1" customHeight="1" outlineLevel="2" x14ac:dyDescent="0.3">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95" hidden="1" customHeight="1" outlineLevel="2" x14ac:dyDescent="0.3">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95" hidden="1" customHeight="1" outlineLevel="2" x14ac:dyDescent="0.3">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95" hidden="1" customHeight="1" outlineLevel="2" x14ac:dyDescent="0.3">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95" hidden="1" customHeight="1" outlineLevel="2" x14ac:dyDescent="0.3">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95" hidden="1" customHeight="1" outlineLevel="2" x14ac:dyDescent="0.3">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95" hidden="1" customHeight="1" outlineLevel="2" x14ac:dyDescent="0.3">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95" hidden="1" customHeight="1" outlineLevel="2" x14ac:dyDescent="0.3">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95" hidden="1" customHeight="1" outlineLevel="2" x14ac:dyDescent="0.3">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95" hidden="1" customHeight="1" outlineLevel="2" x14ac:dyDescent="0.3">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95" hidden="1" customHeight="1" outlineLevel="2" x14ac:dyDescent="0.3">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95" hidden="1" customHeight="1" outlineLevel="2" x14ac:dyDescent="0.3">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95" hidden="1" customHeight="1" outlineLevel="2" x14ac:dyDescent="0.3">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95" hidden="1" customHeight="1" outlineLevel="2" x14ac:dyDescent="0.3">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95" hidden="1" customHeight="1" outlineLevel="2" x14ac:dyDescent="0.3">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95" hidden="1" customHeight="1" outlineLevel="2" x14ac:dyDescent="0.3">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95" hidden="1" customHeight="1" outlineLevel="2" x14ac:dyDescent="0.3">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95" hidden="1" customHeight="1" outlineLevel="2" x14ac:dyDescent="0.3">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95" hidden="1" customHeight="1" outlineLevel="2" x14ac:dyDescent="0.3">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95" hidden="1" customHeight="1" outlineLevel="2" x14ac:dyDescent="0.3">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95" hidden="1" customHeight="1" outlineLevel="2" x14ac:dyDescent="0.3">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95" hidden="1" customHeight="1" outlineLevel="2" x14ac:dyDescent="0.3">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95" hidden="1" customHeight="1" outlineLevel="2" x14ac:dyDescent="0.3">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95" hidden="1" customHeight="1" outlineLevel="2" x14ac:dyDescent="0.3">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95" hidden="1" customHeight="1" outlineLevel="2" x14ac:dyDescent="0.3">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95" hidden="1" customHeight="1" outlineLevel="2" x14ac:dyDescent="0.3">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95" hidden="1" customHeight="1" outlineLevel="2" x14ac:dyDescent="0.3">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95" hidden="1" customHeight="1" outlineLevel="2" x14ac:dyDescent="0.3">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95" hidden="1" customHeight="1" outlineLevel="2" x14ac:dyDescent="0.3">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95" hidden="1" customHeight="1" outlineLevel="2" x14ac:dyDescent="0.3">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95" hidden="1" customHeight="1" outlineLevel="2" x14ac:dyDescent="0.3">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95" hidden="1" customHeight="1" outlineLevel="2" x14ac:dyDescent="0.3">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95" hidden="1" customHeight="1" outlineLevel="2" x14ac:dyDescent="0.3">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95" hidden="1" customHeight="1" outlineLevel="2" x14ac:dyDescent="0.3">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95" hidden="1" customHeight="1" outlineLevel="2" x14ac:dyDescent="0.3">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95" hidden="1" customHeight="1" outlineLevel="2" x14ac:dyDescent="0.3">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95" hidden="1" customHeight="1" outlineLevel="2" x14ac:dyDescent="0.3">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95" hidden="1" customHeight="1" outlineLevel="2" x14ac:dyDescent="0.3">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95" hidden="1" customHeight="1" outlineLevel="2" x14ac:dyDescent="0.3">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95" hidden="1" customHeight="1" outlineLevel="2" x14ac:dyDescent="0.3">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95" hidden="1" customHeight="1" outlineLevel="2" x14ac:dyDescent="0.3">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95" hidden="1" customHeight="1" outlineLevel="2" x14ac:dyDescent="0.3">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95" hidden="1" customHeight="1" outlineLevel="2" x14ac:dyDescent="0.3">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95" hidden="1" customHeight="1" outlineLevel="2" x14ac:dyDescent="0.3">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95" hidden="1" customHeight="1" outlineLevel="2" x14ac:dyDescent="0.3">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95" hidden="1" customHeight="1" outlineLevel="2" x14ac:dyDescent="0.3">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95" hidden="1" customHeight="1" outlineLevel="2" x14ac:dyDescent="0.3">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95" hidden="1" customHeight="1" outlineLevel="2" x14ac:dyDescent="0.3">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95" hidden="1" customHeight="1" outlineLevel="2" x14ac:dyDescent="0.3">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95" hidden="1" customHeight="1" outlineLevel="2" x14ac:dyDescent="0.3">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95" hidden="1" customHeight="1" outlineLevel="2" x14ac:dyDescent="0.3">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95" hidden="1" customHeight="1" outlineLevel="2" x14ac:dyDescent="0.3">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95" hidden="1" customHeight="1" outlineLevel="2" x14ac:dyDescent="0.3">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95" hidden="1" customHeight="1" outlineLevel="2" x14ac:dyDescent="0.3">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95" hidden="1" customHeight="1" outlineLevel="2" x14ac:dyDescent="0.3">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95" hidden="1" customHeight="1" outlineLevel="2" x14ac:dyDescent="0.3">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95" hidden="1" customHeight="1" outlineLevel="2" x14ac:dyDescent="0.3">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95" hidden="1" customHeight="1" outlineLevel="2" x14ac:dyDescent="0.3">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95" hidden="1" customHeight="1" outlineLevel="2" x14ac:dyDescent="0.3">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95" hidden="1" customHeight="1" outlineLevel="2" x14ac:dyDescent="0.3">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95" hidden="1" customHeight="1" outlineLevel="2" x14ac:dyDescent="0.3">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95" hidden="1" customHeight="1" outlineLevel="2" x14ac:dyDescent="0.3">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95" hidden="1" customHeight="1" outlineLevel="2" x14ac:dyDescent="0.3">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95" hidden="1" customHeight="1" outlineLevel="2" x14ac:dyDescent="0.3">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95" hidden="1" customHeight="1" outlineLevel="2" x14ac:dyDescent="0.3">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95" hidden="1" customHeight="1" outlineLevel="2" x14ac:dyDescent="0.3">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3">
      <c r="B151" s="323" t="s">
        <v>148</v>
      </c>
      <c r="C151" s="280"/>
      <c r="D151" s="280"/>
      <c r="E151" s="280"/>
      <c r="F151" s="280"/>
      <c r="G151" s="280"/>
      <c r="H151" s="280"/>
      <c r="I151" s="324"/>
      <c r="J151" s="1112"/>
      <c r="K151" s="1113"/>
      <c r="L151" s="981">
        <f>SUM(L51:L150)</f>
        <v>1407.823095108</v>
      </c>
      <c r="M151" s="981">
        <f>SUM(M51:M150)</f>
        <v>4.8310797474000002E-2</v>
      </c>
      <c r="N151" s="981">
        <f>SUM(N51:N150)</f>
        <v>5.6154247116000006E-2</v>
      </c>
      <c r="O151" s="982">
        <f>SUM(O51:O150)</f>
        <v>1424.0566729230122</v>
      </c>
    </row>
    <row r="152" spans="2:17" outlineLevel="1" x14ac:dyDescent="0.3"/>
    <row r="153" spans="2:17" outlineLevel="1" x14ac:dyDescent="0.3"/>
    <row r="154" spans="2:17" s="538" customFormat="1" ht="30" customHeight="1" x14ac:dyDescent="0.3">
      <c r="B154" s="296" t="s">
        <v>280</v>
      </c>
    </row>
    <row r="155" spans="2:17" x14ac:dyDescent="0.3"/>
    <row r="156" spans="2:17" outlineLevel="1" x14ac:dyDescent="0.3">
      <c r="B156" s="167" t="s">
        <v>246</v>
      </c>
      <c r="C156" s="172"/>
      <c r="D156" s="172"/>
      <c r="E156" s="172"/>
      <c r="F156" s="172"/>
      <c r="G156" s="172"/>
      <c r="H156" s="172"/>
      <c r="I156" s="172"/>
      <c r="J156" s="172"/>
      <c r="K156" s="172"/>
      <c r="L156" s="172"/>
      <c r="M156" s="172"/>
      <c r="N156" s="172"/>
      <c r="O156" s="172"/>
      <c r="P156" s="172"/>
      <c r="Q156" s="172"/>
    </row>
    <row r="157" spans="2:17" outlineLevel="1" x14ac:dyDescent="0.3">
      <c r="B157" s="422" t="s">
        <v>281</v>
      </c>
      <c r="C157" s="931"/>
      <c r="D157" s="172"/>
      <c r="E157" s="172"/>
      <c r="F157" s="172"/>
      <c r="G157" s="172"/>
      <c r="H157" s="172"/>
      <c r="I157" s="172"/>
      <c r="J157" s="172"/>
      <c r="K157" s="172"/>
      <c r="L157" s="172"/>
      <c r="M157" s="172"/>
      <c r="N157" s="172"/>
      <c r="O157" s="172"/>
      <c r="P157" s="172"/>
      <c r="Q157" s="172"/>
    </row>
    <row r="158" spans="2:17" outlineLevel="1" x14ac:dyDescent="0.3">
      <c r="B158" s="345" t="s">
        <v>282</v>
      </c>
      <c r="C158" s="931"/>
      <c r="D158" s="172"/>
      <c r="E158" s="172"/>
      <c r="F158" s="172"/>
      <c r="G158" s="172"/>
      <c r="H158" s="172"/>
      <c r="I158" s="172"/>
      <c r="J158" s="172"/>
      <c r="K158" s="172"/>
      <c r="L158" s="172"/>
      <c r="M158" s="172"/>
      <c r="N158" s="172"/>
      <c r="O158" s="172"/>
      <c r="P158" s="172"/>
      <c r="Q158" s="172"/>
    </row>
    <row r="159" spans="2:17" outlineLevel="1" x14ac:dyDescent="0.3">
      <c r="B159" s="422" t="s">
        <v>283</v>
      </c>
      <c r="C159" s="931"/>
      <c r="D159" s="172"/>
      <c r="E159" s="172"/>
      <c r="F159" s="172"/>
      <c r="G159" s="172"/>
      <c r="H159" s="172"/>
      <c r="I159" s="172"/>
      <c r="J159" s="172"/>
      <c r="K159" s="172"/>
      <c r="L159" s="172"/>
      <c r="M159" s="172"/>
      <c r="N159" s="172"/>
      <c r="O159" s="172"/>
      <c r="P159" s="172"/>
      <c r="Q159" s="172"/>
    </row>
    <row r="160" spans="2:17" outlineLevel="1" x14ac:dyDescent="0.3">
      <c r="B160" s="422" t="s">
        <v>284</v>
      </c>
      <c r="C160" s="931"/>
      <c r="D160" s="172"/>
      <c r="E160" s="172"/>
      <c r="F160" s="172"/>
      <c r="G160" s="172"/>
      <c r="H160" s="172"/>
      <c r="I160" s="172"/>
      <c r="J160" s="172"/>
      <c r="K160" s="172"/>
      <c r="L160" s="172"/>
      <c r="M160" s="172"/>
      <c r="N160" s="172"/>
      <c r="O160" s="172"/>
      <c r="P160" s="172"/>
      <c r="Q160" s="172"/>
    </row>
    <row r="161" spans="1:17" outlineLevel="1" x14ac:dyDescent="0.3">
      <c r="B161" s="422" t="s">
        <v>285</v>
      </c>
      <c r="C161" s="931"/>
      <c r="D161" s="172"/>
      <c r="E161" s="172"/>
      <c r="F161" s="172"/>
      <c r="G161" s="172"/>
      <c r="H161" s="172"/>
      <c r="I161" s="172"/>
      <c r="J161" s="172"/>
      <c r="K161" s="172"/>
      <c r="L161" s="172"/>
      <c r="M161" s="172"/>
      <c r="N161" s="172"/>
      <c r="O161" s="172"/>
      <c r="P161" s="172"/>
      <c r="Q161" s="172"/>
    </row>
    <row r="162" spans="1:17" s="458" customFormat="1" outlineLevel="1" x14ac:dyDescent="0.3">
      <c r="B162" s="313" t="s">
        <v>286</v>
      </c>
      <c r="C162" s="313"/>
      <c r="D162" s="313"/>
      <c r="E162" s="313"/>
      <c r="F162" s="313"/>
      <c r="G162" s="313"/>
      <c r="H162" s="313"/>
      <c r="I162" s="313"/>
      <c r="J162" s="313"/>
      <c r="K162" s="313"/>
      <c r="L162" s="313"/>
      <c r="M162" s="313"/>
      <c r="N162" s="313"/>
      <c r="O162" s="313"/>
      <c r="P162" s="313"/>
      <c r="Q162" s="313"/>
    </row>
    <row r="163" spans="1:17" outlineLevel="1" x14ac:dyDescent="0.3">
      <c r="P163" s="307"/>
    </row>
    <row r="164" spans="1:17" outlineLevel="1" x14ac:dyDescent="0.3">
      <c r="B164" s="169" t="s">
        <v>287</v>
      </c>
      <c r="P164" s="307"/>
    </row>
    <row r="165" spans="1:17" ht="16.95" customHeight="1" outlineLevel="1" x14ac:dyDescent="0.3">
      <c r="A165" s="314"/>
      <c r="B165" s="1059" t="s">
        <v>288</v>
      </c>
      <c r="C165" s="1059" t="s">
        <v>254</v>
      </c>
      <c r="D165" s="1059" t="s">
        <v>255</v>
      </c>
      <c r="E165" s="1059" t="s">
        <v>256</v>
      </c>
      <c r="F165" s="1059" t="s">
        <v>289</v>
      </c>
      <c r="G165" s="1059" t="s">
        <v>290</v>
      </c>
      <c r="H165" s="1059" t="s">
        <v>291</v>
      </c>
      <c r="I165" s="1059" t="s">
        <v>292</v>
      </c>
      <c r="J165" s="1059" t="s">
        <v>259</v>
      </c>
      <c r="K165" s="1106" t="s">
        <v>293</v>
      </c>
      <c r="L165" s="1107"/>
      <c r="M165" s="1108"/>
      <c r="N165" s="1059" t="s">
        <v>294</v>
      </c>
      <c r="O165" s="1059" t="s">
        <v>295</v>
      </c>
      <c r="P165" s="1059" t="s">
        <v>296</v>
      </c>
      <c r="Q165" s="1059" t="s">
        <v>297</v>
      </c>
    </row>
    <row r="166" spans="1:17" ht="11.4" customHeight="1" outlineLevel="1" x14ac:dyDescent="0.3">
      <c r="A166" s="314"/>
      <c r="B166" s="1060"/>
      <c r="C166" s="1060"/>
      <c r="D166" s="1060"/>
      <c r="E166" s="1060"/>
      <c r="F166" s="1060"/>
      <c r="G166" s="1060"/>
      <c r="H166" s="1060"/>
      <c r="I166" s="1060"/>
      <c r="J166" s="1060"/>
      <c r="K166" s="1109"/>
      <c r="L166" s="1110"/>
      <c r="M166" s="1111"/>
      <c r="N166" s="1060"/>
      <c r="O166" s="1060"/>
      <c r="P166" s="1060"/>
      <c r="Q166" s="1060"/>
    </row>
    <row r="167" spans="1:17" ht="30" customHeight="1" outlineLevel="1" x14ac:dyDescent="0.3">
      <c r="A167" s="314"/>
      <c r="B167" s="1061"/>
      <c r="C167" s="1061"/>
      <c r="D167" s="1061"/>
      <c r="E167" s="1061"/>
      <c r="F167" s="1061"/>
      <c r="G167" s="1061"/>
      <c r="H167" s="1061"/>
      <c r="I167" s="1061"/>
      <c r="J167" s="1061"/>
      <c r="K167" s="257" t="s">
        <v>265</v>
      </c>
      <c r="L167" s="257" t="s">
        <v>266</v>
      </c>
      <c r="M167" s="257" t="s">
        <v>267</v>
      </c>
      <c r="N167" s="1061"/>
      <c r="O167" s="1061"/>
      <c r="P167" s="1061"/>
      <c r="Q167" s="1061"/>
    </row>
    <row r="168" spans="1:17" s="314" customFormat="1" ht="31.2" outlineLevel="1" x14ac:dyDescent="0.3">
      <c r="A168" s="317" t="s">
        <v>127</v>
      </c>
      <c r="B168" s="451" t="s">
        <v>73</v>
      </c>
      <c r="C168" s="552" t="s">
        <v>298</v>
      </c>
      <c r="D168" s="552" t="s">
        <v>299</v>
      </c>
      <c r="E168" s="553">
        <v>1000</v>
      </c>
      <c r="F168" s="554"/>
      <c r="G168" s="553">
        <v>1000</v>
      </c>
      <c r="H168" s="452" t="s">
        <v>43</v>
      </c>
      <c r="I168" s="452" t="s">
        <v>300</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3">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3">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3">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3">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3">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3">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3">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3">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3">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3">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3">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95" hidden="1" customHeight="1" outlineLevel="2" x14ac:dyDescent="0.3">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95" hidden="1" customHeight="1" outlineLevel="2" x14ac:dyDescent="0.3">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95" hidden="1" customHeight="1" outlineLevel="2" x14ac:dyDescent="0.3">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95" hidden="1" customHeight="1" outlineLevel="2" x14ac:dyDescent="0.3">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95" hidden="1" customHeight="1" outlineLevel="2" x14ac:dyDescent="0.3">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95" hidden="1" customHeight="1" outlineLevel="2" x14ac:dyDescent="0.3">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95" hidden="1" customHeight="1" outlineLevel="2" x14ac:dyDescent="0.3">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95" hidden="1" customHeight="1" outlineLevel="2" x14ac:dyDescent="0.3">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95" hidden="1" customHeight="1" outlineLevel="2" x14ac:dyDescent="0.3">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95" hidden="1" customHeight="1" outlineLevel="2" x14ac:dyDescent="0.3">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95" hidden="1" customHeight="1" outlineLevel="2" x14ac:dyDescent="0.3">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95" hidden="1" customHeight="1" outlineLevel="2" x14ac:dyDescent="0.3">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95" hidden="1" customHeight="1" outlineLevel="2" x14ac:dyDescent="0.3">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95" hidden="1" customHeight="1" outlineLevel="2" x14ac:dyDescent="0.3">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95" hidden="1" customHeight="1" outlineLevel="2" x14ac:dyDescent="0.3">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95" hidden="1" customHeight="1" outlineLevel="2" x14ac:dyDescent="0.3">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95" hidden="1" customHeight="1" outlineLevel="2" x14ac:dyDescent="0.3">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95" hidden="1" customHeight="1" outlineLevel="2" x14ac:dyDescent="0.3">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95" hidden="1" customHeight="1" outlineLevel="2" x14ac:dyDescent="0.3">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95" hidden="1" customHeight="1" outlineLevel="2" x14ac:dyDescent="0.3">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95" hidden="1" customHeight="1" outlineLevel="2" x14ac:dyDescent="0.3">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95" hidden="1" customHeight="1" outlineLevel="2" x14ac:dyDescent="0.3">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95" hidden="1" customHeight="1" outlineLevel="2" x14ac:dyDescent="0.3">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95" hidden="1" customHeight="1" outlineLevel="2" x14ac:dyDescent="0.3">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95" hidden="1" customHeight="1" outlineLevel="2" x14ac:dyDescent="0.3">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95" hidden="1" customHeight="1" outlineLevel="2" x14ac:dyDescent="0.3">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95" hidden="1" customHeight="1" outlineLevel="2" x14ac:dyDescent="0.3">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95" hidden="1" customHeight="1" outlineLevel="2" x14ac:dyDescent="0.3">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95" hidden="1" customHeight="1" outlineLevel="2" x14ac:dyDescent="0.3">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95" hidden="1" customHeight="1" outlineLevel="2" x14ac:dyDescent="0.3">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95" hidden="1" customHeight="1" outlineLevel="2" x14ac:dyDescent="0.3">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95" hidden="1" customHeight="1" outlineLevel="2" x14ac:dyDescent="0.3">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95" hidden="1" customHeight="1" outlineLevel="2" x14ac:dyDescent="0.3">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95" hidden="1" customHeight="1" outlineLevel="2" x14ac:dyDescent="0.3">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95" hidden="1" customHeight="1" outlineLevel="2" x14ac:dyDescent="0.3">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95" hidden="1" customHeight="1" outlineLevel="2" x14ac:dyDescent="0.3">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95" hidden="1" customHeight="1" outlineLevel="2" x14ac:dyDescent="0.3">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95" hidden="1" customHeight="1" outlineLevel="2" x14ac:dyDescent="0.3">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95" hidden="1" customHeight="1" outlineLevel="2" x14ac:dyDescent="0.3">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95" hidden="1" customHeight="1" outlineLevel="2" x14ac:dyDescent="0.3">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95" hidden="1" customHeight="1" outlineLevel="2" x14ac:dyDescent="0.3">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95" hidden="1" customHeight="1" outlineLevel="2" x14ac:dyDescent="0.3">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95" hidden="1" customHeight="1" outlineLevel="2" x14ac:dyDescent="0.3">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95" hidden="1" customHeight="1" outlineLevel="2" x14ac:dyDescent="0.3">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95" hidden="1" customHeight="1" outlineLevel="2" x14ac:dyDescent="0.3">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95" hidden="1" customHeight="1" outlineLevel="2" x14ac:dyDescent="0.3">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95" hidden="1" customHeight="1" outlineLevel="2" x14ac:dyDescent="0.3">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95" hidden="1" customHeight="1" outlineLevel="2" x14ac:dyDescent="0.3">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95" hidden="1" customHeight="1" outlineLevel="2" x14ac:dyDescent="0.3">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95" hidden="1" customHeight="1" outlineLevel="2" x14ac:dyDescent="0.3">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95" hidden="1" customHeight="1" outlineLevel="2" x14ac:dyDescent="0.3">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95" hidden="1" customHeight="1" outlineLevel="2" x14ac:dyDescent="0.3">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95" hidden="1" customHeight="1" outlineLevel="2" x14ac:dyDescent="0.3">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95" hidden="1" customHeight="1" outlineLevel="2" x14ac:dyDescent="0.3">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95" hidden="1" customHeight="1" outlineLevel="2" x14ac:dyDescent="0.3">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95" hidden="1" customHeight="1" outlineLevel="2" x14ac:dyDescent="0.3">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95" hidden="1" customHeight="1" outlineLevel="2" x14ac:dyDescent="0.3">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95" hidden="1" customHeight="1" outlineLevel="2" x14ac:dyDescent="0.3">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95" hidden="1" customHeight="1" outlineLevel="2" x14ac:dyDescent="0.3">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95" hidden="1" customHeight="1" outlineLevel="2" x14ac:dyDescent="0.3">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95" hidden="1" customHeight="1" outlineLevel="2" x14ac:dyDescent="0.3">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95" hidden="1" customHeight="1" outlineLevel="2" x14ac:dyDescent="0.3">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95" hidden="1" customHeight="1" outlineLevel="2" x14ac:dyDescent="0.3">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95" hidden="1" customHeight="1" outlineLevel="2" x14ac:dyDescent="0.3">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95" hidden="1" customHeight="1" outlineLevel="2" x14ac:dyDescent="0.3">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95" hidden="1" customHeight="1" outlineLevel="2" x14ac:dyDescent="0.3">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95" hidden="1" customHeight="1" outlineLevel="2" x14ac:dyDescent="0.3">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95" hidden="1" customHeight="1" outlineLevel="2" x14ac:dyDescent="0.3">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95" hidden="1" customHeight="1" outlineLevel="2" x14ac:dyDescent="0.3">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95" hidden="1" customHeight="1" outlineLevel="2" x14ac:dyDescent="0.3">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95" hidden="1" customHeight="1" outlineLevel="2" x14ac:dyDescent="0.3">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95" hidden="1" customHeight="1" outlineLevel="2" x14ac:dyDescent="0.3">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95" hidden="1" customHeight="1" outlineLevel="2" x14ac:dyDescent="0.3">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95" hidden="1" customHeight="1" outlineLevel="2" x14ac:dyDescent="0.3">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95" hidden="1" customHeight="1" outlineLevel="2" x14ac:dyDescent="0.3">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95" hidden="1" customHeight="1" outlineLevel="2" x14ac:dyDescent="0.3">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95" hidden="1" customHeight="1" outlineLevel="2" x14ac:dyDescent="0.3">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95" hidden="1" customHeight="1" outlineLevel="2" x14ac:dyDescent="0.3">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95" hidden="1" customHeight="1" outlineLevel="2" x14ac:dyDescent="0.3">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95" hidden="1" customHeight="1" outlineLevel="2" x14ac:dyDescent="0.3">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95" hidden="1" customHeight="1" outlineLevel="2" x14ac:dyDescent="0.3">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95" hidden="1" customHeight="1" outlineLevel="2" x14ac:dyDescent="0.3">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95" hidden="1" customHeight="1" outlineLevel="2" x14ac:dyDescent="0.3">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95" hidden="1" customHeight="1" outlineLevel="2" x14ac:dyDescent="0.3">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95" hidden="1" customHeight="1" outlineLevel="2" x14ac:dyDescent="0.3">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95" hidden="1" customHeight="1" outlineLevel="2" x14ac:dyDescent="0.3">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95" hidden="1" customHeight="1" outlineLevel="2" x14ac:dyDescent="0.3">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95" hidden="1" customHeight="1" outlineLevel="2" x14ac:dyDescent="0.3">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95" hidden="1" customHeight="1" outlineLevel="2" x14ac:dyDescent="0.3">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3">
      <c r="B269" s="323" t="s">
        <v>148</v>
      </c>
      <c r="C269" s="280"/>
      <c r="D269" s="280"/>
      <c r="E269" s="280"/>
      <c r="F269" s="280"/>
      <c r="G269" s="280"/>
      <c r="H269" s="280"/>
      <c r="I269" s="280"/>
      <c r="J269" s="551"/>
      <c r="K269" s="551"/>
      <c r="L269" s="1117"/>
      <c r="M269" s="1118"/>
      <c r="N269" s="986">
        <f>SUM(N169:N268)</f>
        <v>0</v>
      </c>
      <c r="O269" s="457">
        <f>SUM(O169:O268)</f>
        <v>0</v>
      </c>
      <c r="P269" s="457">
        <f t="shared" ref="P269:Q269" si="11">SUM(P169:P268)</f>
        <v>0</v>
      </c>
      <c r="Q269" s="987">
        <f t="shared" si="11"/>
        <v>0</v>
      </c>
    </row>
    <row r="270" spans="2:17" outlineLevel="1" x14ac:dyDescent="0.3"/>
    <row r="271" spans="2:17" s="538" customFormat="1" ht="30" customHeight="1" x14ac:dyDescent="0.3">
      <c r="B271" s="296" t="s">
        <v>301</v>
      </c>
    </row>
    <row r="272" spans="2:17" x14ac:dyDescent="0.3"/>
    <row r="273" spans="1:17" outlineLevel="1" x14ac:dyDescent="0.3">
      <c r="B273" s="167" t="s">
        <v>246</v>
      </c>
      <c r="C273" s="172"/>
      <c r="D273" s="172"/>
      <c r="E273" s="172"/>
      <c r="F273" s="172"/>
      <c r="G273" s="172"/>
      <c r="H273" s="172"/>
      <c r="I273" s="172"/>
      <c r="J273" s="172"/>
      <c r="K273" s="172"/>
      <c r="L273" s="172"/>
      <c r="M273" s="172"/>
      <c r="N273" s="172"/>
      <c r="O273" s="172"/>
      <c r="P273" s="172"/>
      <c r="Q273" s="172"/>
    </row>
    <row r="274" spans="1:17" outlineLevel="1" x14ac:dyDescent="0.3">
      <c r="B274" s="422" t="s">
        <v>302</v>
      </c>
      <c r="C274" s="172"/>
      <c r="D274" s="172"/>
      <c r="E274" s="172"/>
      <c r="F274" s="172"/>
      <c r="G274" s="172"/>
      <c r="H274" s="172"/>
      <c r="I274" s="172"/>
      <c r="J274" s="172"/>
      <c r="K274" s="172"/>
      <c r="L274" s="172"/>
      <c r="M274" s="172"/>
      <c r="N274" s="172"/>
      <c r="O274" s="172"/>
      <c r="P274" s="172"/>
      <c r="Q274" s="172"/>
    </row>
    <row r="275" spans="1:17" outlineLevel="1" x14ac:dyDescent="0.3">
      <c r="B275" s="422" t="s">
        <v>282</v>
      </c>
      <c r="C275" s="172"/>
      <c r="D275" s="172"/>
      <c r="E275" s="172"/>
      <c r="F275" s="172"/>
      <c r="G275" s="172"/>
      <c r="H275" s="172"/>
      <c r="I275" s="172"/>
      <c r="J275" s="172"/>
      <c r="K275" s="172"/>
      <c r="L275" s="172"/>
      <c r="M275" s="172"/>
      <c r="N275" s="172"/>
      <c r="O275" s="172"/>
      <c r="P275" s="172"/>
      <c r="Q275" s="172"/>
    </row>
    <row r="276" spans="1:17" outlineLevel="1" x14ac:dyDescent="0.3">
      <c r="B276" s="422" t="s">
        <v>283</v>
      </c>
      <c r="C276" s="172"/>
      <c r="D276" s="172"/>
      <c r="E276" s="172"/>
      <c r="F276" s="172"/>
      <c r="G276" s="172"/>
      <c r="H276" s="172"/>
      <c r="I276" s="172"/>
      <c r="J276" s="172"/>
      <c r="K276" s="172"/>
      <c r="L276" s="172"/>
      <c r="M276" s="172"/>
      <c r="N276" s="172"/>
      <c r="O276" s="172"/>
      <c r="P276" s="172"/>
      <c r="Q276" s="172"/>
    </row>
    <row r="277" spans="1:17" outlineLevel="1" x14ac:dyDescent="0.3">
      <c r="B277" s="422" t="s">
        <v>303</v>
      </c>
      <c r="C277" s="172"/>
      <c r="D277" s="172"/>
      <c r="E277" s="172"/>
      <c r="F277" s="172"/>
      <c r="G277" s="172"/>
      <c r="H277" s="172"/>
      <c r="I277" s="172"/>
      <c r="J277" s="172"/>
      <c r="K277" s="172"/>
      <c r="L277" s="172"/>
      <c r="M277" s="172"/>
      <c r="N277" s="172"/>
      <c r="O277" s="172"/>
      <c r="P277" s="172"/>
      <c r="Q277" s="172"/>
    </row>
    <row r="278" spans="1:17" outlineLevel="1" x14ac:dyDescent="0.3">
      <c r="B278" s="422" t="s">
        <v>304</v>
      </c>
      <c r="C278" s="172"/>
      <c r="D278" s="172"/>
      <c r="E278" s="172"/>
      <c r="F278" s="172"/>
      <c r="G278" s="172"/>
      <c r="H278" s="172"/>
      <c r="I278" s="172"/>
      <c r="J278" s="172"/>
      <c r="K278" s="172"/>
      <c r="L278" s="172"/>
      <c r="M278" s="172"/>
      <c r="N278" s="172"/>
      <c r="O278" s="172"/>
      <c r="P278" s="172"/>
      <c r="Q278" s="172"/>
    </row>
    <row r="279" spans="1:17" outlineLevel="1" x14ac:dyDescent="0.3">
      <c r="B279" s="422" t="s">
        <v>286</v>
      </c>
      <c r="C279" s="172"/>
      <c r="D279" s="172"/>
      <c r="E279" s="172"/>
      <c r="F279" s="172"/>
      <c r="G279" s="172"/>
      <c r="H279" s="172"/>
      <c r="I279" s="172"/>
      <c r="J279" s="172"/>
      <c r="K279" s="172"/>
      <c r="L279" s="172"/>
      <c r="M279" s="172"/>
      <c r="N279" s="172"/>
      <c r="O279" s="172"/>
      <c r="P279" s="172"/>
      <c r="Q279" s="172"/>
    </row>
    <row r="280" spans="1:17" ht="16.95" customHeight="1" outlineLevel="1" x14ac:dyDescent="0.3">
      <c r="P280" s="307"/>
    </row>
    <row r="281" spans="1:17" outlineLevel="1" x14ac:dyDescent="0.3">
      <c r="B281" s="169" t="s">
        <v>305</v>
      </c>
      <c r="P281" s="307"/>
    </row>
    <row r="282" spans="1:17" s="314" customFormat="1" ht="16.95" customHeight="1" outlineLevel="1" x14ac:dyDescent="0.3">
      <c r="B282" s="1059" t="s">
        <v>253</v>
      </c>
      <c r="C282" s="1059" t="s">
        <v>254</v>
      </c>
      <c r="D282" s="1059" t="s">
        <v>306</v>
      </c>
      <c r="E282" s="1059" t="s">
        <v>256</v>
      </c>
      <c r="F282" s="1059" t="s">
        <v>289</v>
      </c>
      <c r="G282" s="1059" t="s">
        <v>290</v>
      </c>
      <c r="H282" s="1059" t="s">
        <v>291</v>
      </c>
      <c r="I282" s="1059" t="s">
        <v>292</v>
      </c>
      <c r="J282" s="1059" t="s">
        <v>259</v>
      </c>
      <c r="K282" s="1106" t="s">
        <v>293</v>
      </c>
      <c r="L282" s="1107"/>
      <c r="M282" s="1108"/>
      <c r="N282" s="1059" t="s">
        <v>294</v>
      </c>
      <c r="O282" s="1059" t="s">
        <v>295</v>
      </c>
      <c r="P282" s="1059" t="s">
        <v>296</v>
      </c>
      <c r="Q282" s="1059" t="s">
        <v>297</v>
      </c>
    </row>
    <row r="283" spans="1:17" s="314" customFormat="1" ht="11.4" customHeight="1" outlineLevel="1" x14ac:dyDescent="0.3">
      <c r="B283" s="1060"/>
      <c r="C283" s="1060"/>
      <c r="D283" s="1060"/>
      <c r="E283" s="1060"/>
      <c r="F283" s="1060"/>
      <c r="G283" s="1060"/>
      <c r="H283" s="1060"/>
      <c r="I283" s="1060"/>
      <c r="J283" s="1060"/>
      <c r="K283" s="1109"/>
      <c r="L283" s="1110"/>
      <c r="M283" s="1111"/>
      <c r="N283" s="1060"/>
      <c r="O283" s="1060"/>
      <c r="P283" s="1060"/>
      <c r="Q283" s="1060"/>
    </row>
    <row r="284" spans="1:17" s="314" customFormat="1" ht="23.4" customHeight="1" outlineLevel="1" x14ac:dyDescent="0.3">
      <c r="B284" s="1061"/>
      <c r="C284" s="1061"/>
      <c r="D284" s="1061"/>
      <c r="E284" s="1061"/>
      <c r="F284" s="1061"/>
      <c r="G284" s="1061"/>
      <c r="H284" s="1061"/>
      <c r="I284" s="1061"/>
      <c r="J284" s="1061"/>
      <c r="K284" s="257" t="s">
        <v>265</v>
      </c>
      <c r="L284" s="257" t="s">
        <v>266</v>
      </c>
      <c r="M284" s="257" t="s">
        <v>267</v>
      </c>
      <c r="N284" s="1061"/>
      <c r="O284" s="1061"/>
      <c r="P284" s="1061"/>
      <c r="Q284" s="1061"/>
    </row>
    <row r="285" spans="1:17" s="314" customFormat="1" ht="46.8" outlineLevel="1" x14ac:dyDescent="0.3">
      <c r="A285" s="317" t="s">
        <v>127</v>
      </c>
      <c r="B285" s="451" t="s">
        <v>73</v>
      </c>
      <c r="C285" s="552" t="s">
        <v>298</v>
      </c>
      <c r="D285" s="552" t="s">
        <v>307</v>
      </c>
      <c r="E285" s="553">
        <v>1000</v>
      </c>
      <c r="F285" s="554"/>
      <c r="G285" s="553">
        <v>1000</v>
      </c>
      <c r="H285" s="452" t="s">
        <v>36</v>
      </c>
      <c r="I285" s="452" t="s">
        <v>274</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3">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3">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3">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3">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3">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3">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3">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3">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3">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3">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3">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3">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3">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3">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3">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3">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3">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3">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3">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3">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3">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3">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3">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3">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3">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3">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3">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3">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3">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3">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3">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3">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3">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3">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3">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3">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3">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3">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3">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3">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3">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3">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3">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3">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3">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3">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3">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3">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3">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3">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3">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3">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3">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3">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3">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3">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3">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3">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3">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3">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3">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3">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3">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3">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3">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3">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3">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3">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3">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3">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3">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3">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3">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3">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3">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3">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3">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3">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3">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3">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3">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3">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3">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3">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3">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3">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3">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3">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3">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3">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3">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3">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3">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3">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3">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3">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3">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3">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3">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3">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3">
      <c r="B386" s="323" t="s">
        <v>148</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3"/>
    <row r="388" spans="1:17" s="538" customFormat="1" ht="30" customHeight="1" x14ac:dyDescent="0.3">
      <c r="B388" s="296" t="s">
        <v>308</v>
      </c>
    </row>
    <row r="389" spans="1:17" x14ac:dyDescent="0.3"/>
    <row r="390" spans="1:17" outlineLevel="1" x14ac:dyDescent="0.3">
      <c r="B390" s="167" t="s">
        <v>246</v>
      </c>
      <c r="C390" s="172"/>
      <c r="D390" s="172"/>
      <c r="E390" s="172"/>
      <c r="F390" s="172"/>
      <c r="G390" s="172"/>
      <c r="H390" s="172"/>
      <c r="I390" s="172"/>
      <c r="J390" s="172"/>
      <c r="K390" s="172"/>
      <c r="L390" s="172"/>
      <c r="M390" s="172"/>
      <c r="N390" s="172"/>
      <c r="O390" s="172"/>
      <c r="P390" s="172"/>
      <c r="Q390" s="172"/>
    </row>
    <row r="391" spans="1:17" outlineLevel="1" x14ac:dyDescent="0.3">
      <c r="B391" s="422" t="s">
        <v>309</v>
      </c>
      <c r="C391" s="172"/>
      <c r="D391" s="172"/>
      <c r="E391" s="172"/>
      <c r="F391" s="172"/>
      <c r="G391" s="172"/>
      <c r="H391" s="172"/>
      <c r="I391" s="172"/>
      <c r="J391" s="172"/>
      <c r="K391" s="172"/>
      <c r="L391" s="172"/>
      <c r="M391" s="172"/>
      <c r="N391" s="172"/>
      <c r="O391" s="172"/>
      <c r="P391" s="172"/>
      <c r="Q391" s="172"/>
    </row>
    <row r="392" spans="1:17" outlineLevel="1" x14ac:dyDescent="0.3">
      <c r="B392" s="312" t="s">
        <v>310</v>
      </c>
      <c r="C392" s="172"/>
      <c r="D392" s="172"/>
      <c r="E392" s="172"/>
      <c r="F392" s="172"/>
      <c r="G392" s="172"/>
      <c r="H392" s="172"/>
      <c r="I392" s="172"/>
      <c r="J392" s="172"/>
      <c r="K392" s="172"/>
      <c r="L392" s="172"/>
      <c r="M392" s="172"/>
      <c r="N392" s="172"/>
      <c r="O392" s="172"/>
      <c r="P392" s="172"/>
      <c r="Q392" s="172"/>
    </row>
    <row r="393" spans="1:17" outlineLevel="1" x14ac:dyDescent="0.3">
      <c r="B393" s="422" t="s">
        <v>283</v>
      </c>
      <c r="C393" s="172"/>
      <c r="D393" s="172"/>
      <c r="E393" s="172"/>
      <c r="F393" s="172"/>
      <c r="G393" s="172"/>
      <c r="H393" s="172"/>
      <c r="I393" s="172"/>
      <c r="J393" s="172"/>
      <c r="K393" s="172"/>
      <c r="L393" s="172"/>
      <c r="M393" s="172"/>
      <c r="N393" s="172"/>
      <c r="O393" s="172"/>
      <c r="P393" s="172"/>
      <c r="Q393" s="172"/>
    </row>
    <row r="394" spans="1:17" outlineLevel="1" x14ac:dyDescent="0.3">
      <c r="B394" s="422" t="s">
        <v>303</v>
      </c>
      <c r="C394" s="172"/>
      <c r="D394" s="172"/>
      <c r="E394" s="172"/>
      <c r="F394" s="172"/>
      <c r="G394" s="172"/>
      <c r="H394" s="172"/>
      <c r="I394" s="172"/>
      <c r="J394" s="172"/>
      <c r="K394" s="172"/>
      <c r="L394" s="172"/>
      <c r="M394" s="172"/>
      <c r="N394" s="172"/>
      <c r="O394" s="172"/>
      <c r="P394" s="172"/>
      <c r="Q394" s="172"/>
    </row>
    <row r="395" spans="1:17" outlineLevel="1" x14ac:dyDescent="0.3">
      <c r="B395" s="422" t="s">
        <v>304</v>
      </c>
      <c r="C395" s="172"/>
      <c r="D395" s="172"/>
      <c r="E395" s="172"/>
      <c r="F395" s="172"/>
      <c r="G395" s="172"/>
      <c r="H395" s="172"/>
      <c r="I395" s="172"/>
      <c r="J395" s="172"/>
      <c r="K395" s="172"/>
      <c r="L395" s="172"/>
      <c r="M395" s="172"/>
      <c r="N395" s="172"/>
      <c r="O395" s="172"/>
      <c r="P395" s="172"/>
      <c r="Q395" s="172"/>
    </row>
    <row r="396" spans="1:17" outlineLevel="1" x14ac:dyDescent="0.3">
      <c r="B396" s="422" t="s">
        <v>286</v>
      </c>
      <c r="C396" s="172"/>
      <c r="D396" s="172"/>
      <c r="E396" s="172"/>
      <c r="F396" s="172"/>
      <c r="G396" s="172"/>
      <c r="H396" s="172"/>
      <c r="I396" s="172"/>
      <c r="J396" s="172"/>
      <c r="K396" s="172"/>
      <c r="L396" s="172"/>
      <c r="M396" s="172"/>
      <c r="N396" s="172"/>
      <c r="O396" s="172"/>
      <c r="P396" s="172"/>
      <c r="Q396" s="172"/>
    </row>
    <row r="397" spans="1:17" outlineLevel="1" x14ac:dyDescent="0.3">
      <c r="B397" s="463"/>
      <c r="P397" s="307"/>
    </row>
    <row r="398" spans="1:17" outlineLevel="1" x14ac:dyDescent="0.3">
      <c r="B398" s="438" t="s">
        <v>311</v>
      </c>
      <c r="P398" s="307"/>
    </row>
    <row r="399" spans="1:17" ht="19.95" customHeight="1" outlineLevel="1" x14ac:dyDescent="0.3">
      <c r="A399" s="314"/>
      <c r="B399" s="1059" t="s">
        <v>288</v>
      </c>
      <c r="C399" s="1059" t="s">
        <v>254</v>
      </c>
      <c r="D399" s="1059" t="s">
        <v>306</v>
      </c>
      <c r="E399" s="1059" t="s">
        <v>256</v>
      </c>
      <c r="F399" s="1059" t="s">
        <v>289</v>
      </c>
      <c r="G399" s="1059" t="s">
        <v>290</v>
      </c>
      <c r="H399" s="1059" t="s">
        <v>312</v>
      </c>
      <c r="I399" s="1059" t="s">
        <v>292</v>
      </c>
      <c r="J399" s="1059" t="s">
        <v>259</v>
      </c>
      <c r="K399" s="1106" t="s">
        <v>293</v>
      </c>
      <c r="L399" s="1107"/>
      <c r="M399" s="1108"/>
      <c r="N399" s="1059" t="s">
        <v>294</v>
      </c>
      <c r="O399" s="1059" t="s">
        <v>295</v>
      </c>
      <c r="P399" s="1059" t="s">
        <v>296</v>
      </c>
      <c r="Q399" s="1059" t="s">
        <v>297</v>
      </c>
    </row>
    <row r="400" spans="1:17" ht="13.2" customHeight="1" outlineLevel="1" x14ac:dyDescent="0.3">
      <c r="A400" s="314"/>
      <c r="B400" s="1060"/>
      <c r="C400" s="1060"/>
      <c r="D400" s="1060"/>
      <c r="E400" s="1060"/>
      <c r="F400" s="1060"/>
      <c r="G400" s="1060"/>
      <c r="H400" s="1060"/>
      <c r="I400" s="1060"/>
      <c r="J400" s="1060"/>
      <c r="K400" s="1109"/>
      <c r="L400" s="1110"/>
      <c r="M400" s="1111"/>
      <c r="N400" s="1060"/>
      <c r="O400" s="1060"/>
      <c r="P400" s="1060"/>
      <c r="Q400" s="1060"/>
    </row>
    <row r="401" spans="1:17" ht="28.95" customHeight="1" outlineLevel="1" x14ac:dyDescent="0.3">
      <c r="A401" s="314"/>
      <c r="B401" s="1061"/>
      <c r="C401" s="1061"/>
      <c r="D401" s="1061"/>
      <c r="E401" s="1061"/>
      <c r="F401" s="1061"/>
      <c r="G401" s="1061"/>
      <c r="H401" s="1061"/>
      <c r="I401" s="1061"/>
      <c r="J401" s="1061"/>
      <c r="K401" s="257" t="s">
        <v>265</v>
      </c>
      <c r="L401" s="257" t="s">
        <v>266</v>
      </c>
      <c r="M401" s="257" t="s">
        <v>267</v>
      </c>
      <c r="N401" s="1061"/>
      <c r="O401" s="1061"/>
      <c r="P401" s="1061"/>
      <c r="Q401" s="1061"/>
    </row>
    <row r="402" spans="1:17" ht="46.8" outlineLevel="1" x14ac:dyDescent="0.3">
      <c r="A402" s="317" t="s">
        <v>127</v>
      </c>
      <c r="B402" s="451" t="s">
        <v>272</v>
      </c>
      <c r="C402" s="552" t="s">
        <v>313</v>
      </c>
      <c r="D402" s="552" t="s">
        <v>314</v>
      </c>
      <c r="E402" s="553">
        <v>1000</v>
      </c>
      <c r="F402" s="552">
        <v>10</v>
      </c>
      <c r="G402" s="553"/>
      <c r="H402" s="452" t="s">
        <v>36</v>
      </c>
      <c r="I402" s="452" t="s">
        <v>274</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3">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3">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3">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3">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3">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3">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3">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3">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3">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3">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3">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3">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3">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3">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3">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3">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3">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3">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3">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3">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3">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3">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3">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3">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3">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3">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3">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3">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3">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3">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3">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3">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3">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3">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3">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3">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3">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3">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3">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3">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3">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3">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3">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3">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3">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3">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3">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3">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3">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3">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3">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3">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3">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3">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3">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3">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3">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3">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3">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3">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3">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3">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3">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3">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3">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3">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3">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3">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3">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3">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3">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3">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3">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3">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3">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3">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3">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3">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3">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3">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3">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3">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3">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3">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3">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3">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3">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3">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3">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3">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3">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3">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3">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3">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3">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3">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3">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3">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3">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3">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3">
      <c r="B503" s="323" t="s">
        <v>148</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3"/>
    <row r="505" spans="2:17" s="538" customFormat="1" ht="30" customHeight="1" x14ac:dyDescent="0.3">
      <c r="B505" s="296" t="s">
        <v>315</v>
      </c>
    </row>
    <row r="506" spans="2:17" x14ac:dyDescent="0.3"/>
    <row r="507" spans="2:17" outlineLevel="1" x14ac:dyDescent="0.3">
      <c r="B507" s="167" t="s">
        <v>246</v>
      </c>
      <c r="C507" s="172"/>
      <c r="D507" s="172"/>
      <c r="E507" s="172"/>
      <c r="F507" s="172"/>
      <c r="G507" s="172"/>
      <c r="H507" s="172"/>
      <c r="I507" s="172"/>
      <c r="J507" s="172"/>
    </row>
    <row r="508" spans="2:17" s="314" customFormat="1" outlineLevel="1" x14ac:dyDescent="0.3">
      <c r="B508" s="422" t="s">
        <v>247</v>
      </c>
      <c r="C508" s="309"/>
      <c r="D508" s="419"/>
      <c r="E508" s="419"/>
      <c r="F508" s="419"/>
      <c r="G508" s="419"/>
      <c r="H508" s="419"/>
      <c r="I508" s="419"/>
      <c r="J508" s="419"/>
    </row>
    <row r="509" spans="2:17" s="314" customFormat="1" outlineLevel="1" x14ac:dyDescent="0.3">
      <c r="B509" s="313" t="s">
        <v>248</v>
      </c>
      <c r="C509" s="309"/>
      <c r="D509" s="419"/>
      <c r="E509" s="419"/>
      <c r="F509" s="419"/>
      <c r="G509" s="419"/>
      <c r="H509" s="419"/>
      <c r="I509" s="419"/>
      <c r="J509" s="419"/>
    </row>
    <row r="510" spans="2:17" s="314" customFormat="1" outlineLevel="1" x14ac:dyDescent="0.3">
      <c r="B510" s="449" t="s">
        <v>316</v>
      </c>
      <c r="C510" s="309"/>
      <c r="D510" s="419"/>
      <c r="E510" s="419"/>
      <c r="F510" s="419"/>
      <c r="G510" s="419"/>
      <c r="H510" s="419"/>
      <c r="I510" s="419"/>
      <c r="J510" s="419"/>
    </row>
    <row r="511" spans="2:17" s="314" customFormat="1" outlineLevel="1" x14ac:dyDescent="0.3">
      <c r="B511" s="449" t="s">
        <v>317</v>
      </c>
      <c r="C511" s="309"/>
      <c r="D511" s="419"/>
      <c r="E511" s="419"/>
      <c r="F511" s="419"/>
      <c r="G511" s="419"/>
      <c r="H511" s="419"/>
      <c r="I511" s="419"/>
      <c r="J511" s="419"/>
      <c r="P511" s="307"/>
    </row>
    <row r="512" spans="2:17" s="314" customFormat="1" outlineLevel="1" x14ac:dyDescent="0.3">
      <c r="B512" s="313" t="s">
        <v>251</v>
      </c>
      <c r="C512" s="309"/>
      <c r="D512" s="419"/>
      <c r="E512" s="419"/>
      <c r="F512" s="419"/>
      <c r="G512" s="419"/>
      <c r="H512" s="419"/>
      <c r="I512" s="419"/>
      <c r="J512" s="419"/>
      <c r="P512" s="307"/>
    </row>
    <row r="513" spans="1:16" s="314" customFormat="1" outlineLevel="1" x14ac:dyDescent="0.3">
      <c r="P513" s="307"/>
    </row>
    <row r="514" spans="1:16" s="314" customFormat="1" outlineLevel="1" x14ac:dyDescent="0.3">
      <c r="B514" s="169" t="s">
        <v>318</v>
      </c>
      <c r="P514" s="307"/>
    </row>
    <row r="515" spans="1:16" s="314" customFormat="1" ht="16.95" customHeight="1" outlineLevel="1" x14ac:dyDescent="0.3">
      <c r="B515" s="1059" t="s">
        <v>253</v>
      </c>
      <c r="C515" s="1059" t="s">
        <v>254</v>
      </c>
      <c r="D515" s="1059" t="s">
        <v>319</v>
      </c>
      <c r="E515" s="1059" t="s">
        <v>153</v>
      </c>
      <c r="F515" s="1059" t="s">
        <v>320</v>
      </c>
      <c r="G515" s="1059" t="s">
        <v>321</v>
      </c>
      <c r="H515" s="1106" t="s">
        <v>322</v>
      </c>
      <c r="I515" s="1107"/>
      <c r="J515" s="1108"/>
      <c r="K515" s="1106" t="s">
        <v>323</v>
      </c>
      <c r="L515" s="1107"/>
      <c r="M515" s="1108"/>
      <c r="N515" s="1059" t="s">
        <v>297</v>
      </c>
    </row>
    <row r="516" spans="1:16" s="314" customFormat="1" ht="17.399999999999999" customHeight="1" outlineLevel="1" x14ac:dyDescent="0.3">
      <c r="B516" s="1060"/>
      <c r="C516" s="1060"/>
      <c r="D516" s="1060"/>
      <c r="E516" s="1060"/>
      <c r="F516" s="1060"/>
      <c r="G516" s="1060"/>
      <c r="H516" s="1109"/>
      <c r="I516" s="1110"/>
      <c r="J516" s="1111"/>
      <c r="K516" s="1109"/>
      <c r="L516" s="1110"/>
      <c r="M516" s="1111"/>
      <c r="N516" s="1060"/>
    </row>
    <row r="517" spans="1:16" s="314" customFormat="1" ht="17.399999999999999" customHeight="1" outlineLevel="1" x14ac:dyDescent="0.3">
      <c r="B517" s="1061"/>
      <c r="C517" s="1061"/>
      <c r="D517" s="1061"/>
      <c r="E517" s="1061"/>
      <c r="F517" s="1061"/>
      <c r="G517" s="1061"/>
      <c r="H517" s="257" t="s">
        <v>265</v>
      </c>
      <c r="I517" s="257" t="s">
        <v>266</v>
      </c>
      <c r="J517" s="257" t="s">
        <v>267</v>
      </c>
      <c r="K517" s="257" t="s">
        <v>265</v>
      </c>
      <c r="L517" s="257" t="s">
        <v>266</v>
      </c>
      <c r="M517" s="257" t="s">
        <v>267</v>
      </c>
      <c r="N517" s="361" t="s">
        <v>324</v>
      </c>
    </row>
    <row r="518" spans="1:16" s="453" customFormat="1" ht="42" customHeight="1" outlineLevel="1" x14ac:dyDescent="0.3">
      <c r="A518" s="450" t="s">
        <v>127</v>
      </c>
      <c r="B518" s="451" t="s">
        <v>73</v>
      </c>
      <c r="C518" s="451" t="s">
        <v>325</v>
      </c>
      <c r="D518" s="451" t="s">
        <v>326</v>
      </c>
      <c r="E518" s="451" t="s">
        <v>125</v>
      </c>
      <c r="F518" s="539">
        <v>100</v>
      </c>
      <c r="G518" s="451" t="s">
        <v>129</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ht="46.8" outlineLevel="1" x14ac:dyDescent="0.3">
      <c r="B519" s="454" t="s">
        <v>272</v>
      </c>
      <c r="C519" s="454" t="s">
        <v>327</v>
      </c>
      <c r="D519" s="454" t="s">
        <v>326</v>
      </c>
      <c r="E519" s="557" t="str">
        <f>IF(D519="","",VLOOKUP(D519,'Fatores de Emissão'!$C$145:$K$159,2,FALSE))</f>
        <v>Gasóleo / óleo diesel (fuelóleo destilado)</v>
      </c>
      <c r="F519" s="540">
        <v>20838</v>
      </c>
      <c r="G519" s="557" t="str">
        <f>IF(D519="","",VLOOKUP($D519,'Fatores de Emissão'!$C$145:$K$159,3,FALSE))</f>
        <v>Litros</v>
      </c>
      <c r="H519" s="979">
        <f>IF(D519="","",VLOOKUP($D519,'Fatores de Emissão'!$C$145:$K$159,4,FALSE))</f>
        <v>2.6509464</v>
      </c>
      <c r="I519" s="979">
        <f>IF(D519="","",VLOOKUP(D519,'Fatores de Emissão'!$C$145:$K$159,6,FALSE))</f>
        <v>1.293948432E-11</v>
      </c>
      <c r="J519" s="979">
        <f>IF(D519="","",VLOOKUP(D519,'Fatores de Emissão'!$C$145:$K$159,8,FALSE))</f>
        <v>7.7636905919999992E-13</v>
      </c>
      <c r="K519" s="979">
        <f>IF(D519="","",H519*$F519/1000)</f>
        <v>55.240421083200005</v>
      </c>
      <c r="L519" s="979">
        <f>IF(D519="","",I519*$F519/1000)</f>
        <v>2.6963297426015999E-10</v>
      </c>
      <c r="M519" s="979">
        <f>IF(D519="","",J519*$F519/1000)</f>
        <v>1.61779784556096E-11</v>
      </c>
      <c r="N519" s="980">
        <f>IF(D519="","",IF(B519="","",IF(D519="","",K519*'Fatores de Emissão'!$E$252+'Combustão Móvel'!L519*'Fatores de Emissão'!$E$248+'Combustão Móvel'!M519*'Fatores de Emissão'!$E$249)))</f>
        <v>55.240421095036893</v>
      </c>
    </row>
    <row r="520" spans="1:16" ht="46.8" outlineLevel="1" x14ac:dyDescent="0.3">
      <c r="B520" s="454" t="s">
        <v>272</v>
      </c>
      <c r="C520" s="454" t="s">
        <v>328</v>
      </c>
      <c r="D520" s="454" t="s">
        <v>326</v>
      </c>
      <c r="E520" s="557" t="str">
        <f>IF(D520="","",VLOOKUP(D520,'Fatores de Emissão'!$C$145:$K$159,2,FALSE))</f>
        <v>Gasóleo / óleo diesel (fuelóleo destilado)</v>
      </c>
      <c r="F520" s="540">
        <v>63176.4</v>
      </c>
      <c r="G520" s="557" t="str">
        <f>IF(D520="","",VLOOKUP($D520,'Fatores de Emissão'!$C$145:$K$159,3,FALSE))</f>
        <v>Litros</v>
      </c>
      <c r="H520" s="979">
        <f>IF(D520="","",VLOOKUP($D520,'Fatores de Emissão'!$C$145:$K$159,4,FALSE))</f>
        <v>2.6509464</v>
      </c>
      <c r="I520" s="979">
        <f>IF(D520="","",VLOOKUP(D520,'Fatores de Emissão'!$C$145:$K$159,6,FALSE))</f>
        <v>1.293948432E-11</v>
      </c>
      <c r="J520" s="979">
        <f>IF(D520="","",VLOOKUP(D520,'Fatores de Emissão'!$C$145:$K$159,8,FALSE))</f>
        <v>7.7636905919999992E-13</v>
      </c>
      <c r="K520" s="979">
        <f t="shared" ref="K520:K551" si="30">IF(D520="","",H520*$F520/1000)</f>
        <v>167.47725014496001</v>
      </c>
      <c r="L520" s="979">
        <f t="shared" ref="L520:L551" si="31">IF(E520="","",I520*$F520/1000)</f>
        <v>8.17470037194048E-10</v>
      </c>
      <c r="M520" s="979">
        <f t="shared" ref="M520:M551" si="32">IF(D520="","",J520*$F520/1000)</f>
        <v>4.9048202231642874E-11</v>
      </c>
      <c r="N520" s="980">
        <f>IF(D520="","",IF(B520="","",IF(D520="","",K520*'Fatores de Emissão'!$E$252+'Combustão Móvel'!L520*'Fatores de Emissão'!$E$248+'Combustão Móvel'!M520*'Fatores de Emissão'!$E$249)))</f>
        <v>167.47725018084697</v>
      </c>
    </row>
    <row r="521" spans="1:16" ht="46.8" outlineLevel="1" x14ac:dyDescent="0.3">
      <c r="B521" s="454" t="s">
        <v>272</v>
      </c>
      <c r="C521" s="454" t="s">
        <v>329</v>
      </c>
      <c r="D521" s="454" t="s">
        <v>326</v>
      </c>
      <c r="E521" s="557" t="str">
        <f>IF(D521="","",VLOOKUP(D521,'Fatores de Emissão'!$C$145:$K$159,2,FALSE))</f>
        <v>Gasóleo / óleo diesel (fuelóleo destilado)</v>
      </c>
      <c r="F521" s="540">
        <v>11150.4</v>
      </c>
      <c r="G521" s="557" t="str">
        <f>IF(D521="","",VLOOKUP($D521,'Fatores de Emissão'!$C$145:$K$159,3,FALSE))</f>
        <v>Litros</v>
      </c>
      <c r="H521" s="979">
        <f>IF(D521="","",VLOOKUP($D521,'Fatores de Emissão'!$C$145:$K$159,4,FALSE))</f>
        <v>2.6509464</v>
      </c>
      <c r="I521" s="979">
        <f>IF(D521="","",VLOOKUP(D521,'Fatores de Emissão'!$C$145:$K$159,6,FALSE))</f>
        <v>1.293948432E-11</v>
      </c>
      <c r="J521" s="979">
        <f>IF(D521="","",VLOOKUP(D521,'Fatores de Emissão'!$C$145:$K$159,8,FALSE))</f>
        <v>7.7636905919999992E-13</v>
      </c>
      <c r="K521" s="979">
        <f t="shared" si="30"/>
        <v>29.55911273856</v>
      </c>
      <c r="L521" s="979">
        <f t="shared" si="31"/>
        <v>1.4428042596172797E-10</v>
      </c>
      <c r="M521" s="979">
        <f t="shared" si="32"/>
        <v>8.6568255577036787E-12</v>
      </c>
      <c r="N521" s="980">
        <f>IF(D521="","",IF(B521="","",IF(D521="","",K521*'Fatores de Emissão'!$E$252+'Combustão Móvel'!L521*'Fatores de Emissão'!$E$248+'Combustão Móvel'!M521*'Fatores de Emissão'!$E$249)))</f>
        <v>29.559112744893909</v>
      </c>
    </row>
    <row r="522" spans="1:16" ht="46.8" outlineLevel="1" x14ac:dyDescent="0.3">
      <c r="B522" s="454" t="s">
        <v>272</v>
      </c>
      <c r="C522" s="454" t="s">
        <v>330</v>
      </c>
      <c r="D522" s="454" t="s">
        <v>326</v>
      </c>
      <c r="E522" s="557" t="str">
        <f>IF(D522="","",VLOOKUP(D522,'Fatores de Emissão'!$C$145:$K$159,2,FALSE))</f>
        <v>Gasóleo / óleo diesel (fuelóleo destilado)</v>
      </c>
      <c r="F522" s="540">
        <v>17654.8</v>
      </c>
      <c r="G522" s="557" t="str">
        <f>IF(D522="","",VLOOKUP($D522,'Fatores de Emissão'!$C$145:$K$159,3,FALSE))</f>
        <v>Litros</v>
      </c>
      <c r="H522" s="979">
        <f>IF(D522="","",VLOOKUP($D522,'Fatores de Emissão'!$C$145:$K$159,4,FALSE))</f>
        <v>2.6509464</v>
      </c>
      <c r="I522" s="979">
        <f>IF(D522="","",VLOOKUP(D522,'Fatores de Emissão'!$C$145:$K$159,6,FALSE))</f>
        <v>1.293948432E-11</v>
      </c>
      <c r="J522" s="979">
        <f>IF(D522="","",VLOOKUP(D522,'Fatores de Emissão'!$C$145:$K$159,8,FALSE))</f>
        <v>7.7636905919999992E-13</v>
      </c>
      <c r="K522" s="979">
        <f t="shared" si="30"/>
        <v>46.801928502720003</v>
      </c>
      <c r="L522" s="979">
        <f t="shared" si="31"/>
        <v>2.2844400777273598E-10</v>
      </c>
      <c r="M522" s="979">
        <f t="shared" si="32"/>
        <v>1.3706640466364157E-11</v>
      </c>
      <c r="N522" s="980">
        <f>IF(D522="","",IF(B522="","",IF(D522="","",K522*'Fatores de Emissão'!$E$252+'Combustão Móvel'!L522*'Fatores de Emissão'!$E$248+'Combustão Móvel'!M522*'Fatores de Emissão'!$E$249)))</f>
        <v>46.801928512748695</v>
      </c>
    </row>
    <row r="523" spans="1:16" ht="46.8" outlineLevel="1" x14ac:dyDescent="0.3">
      <c r="B523" s="454" t="s">
        <v>272</v>
      </c>
      <c r="C523" s="454" t="s">
        <v>331</v>
      </c>
      <c r="D523" s="454" t="s">
        <v>326</v>
      </c>
      <c r="E523" s="557" t="str">
        <f>IF(D523="","",VLOOKUP(D523,'Fatores de Emissão'!$C$145:$K$159,2,FALSE))</f>
        <v>Gasóleo / óleo diesel (fuelóleo destilado)</v>
      </c>
      <c r="F523" s="540">
        <v>39504.800000000003</v>
      </c>
      <c r="G523" s="557" t="str">
        <f>IF(D523="","",VLOOKUP($D523,'Fatores de Emissão'!$C$145:$K$159,3,FALSE))</f>
        <v>Litros</v>
      </c>
      <c r="H523" s="979">
        <f>IF(D523="","",VLOOKUP($D523,'Fatores de Emissão'!$C$145:$K$159,4,FALSE))</f>
        <v>2.6509464</v>
      </c>
      <c r="I523" s="979">
        <f>IF(D523="","",VLOOKUP(D523,'Fatores de Emissão'!$C$145:$K$159,6,FALSE))</f>
        <v>1.293948432E-11</v>
      </c>
      <c r="J523" s="979">
        <f>IF(D523="","",VLOOKUP(D523,'Fatores de Emissão'!$C$145:$K$159,8,FALSE))</f>
        <v>7.7636905919999992E-13</v>
      </c>
      <c r="K523" s="979">
        <f t="shared" si="30"/>
        <v>104.72510734272001</v>
      </c>
      <c r="L523" s="979">
        <f t="shared" si="31"/>
        <v>5.1117174016473602E-10</v>
      </c>
      <c r="M523" s="979">
        <f t="shared" si="32"/>
        <v>3.0670304409884159E-11</v>
      </c>
      <c r="N523" s="980">
        <f>IF(D523="","",IF(B523="","",IF(D523="","",K523*'Fatores de Emissão'!$E$252+'Combustão Móvel'!L523*'Fatores de Emissão'!$E$248+'Combustão Móvel'!M523*'Fatores de Emissão'!$E$249)))</f>
        <v>104.72510736516044</v>
      </c>
    </row>
    <row r="524" spans="1:16" ht="46.8" outlineLevel="1" x14ac:dyDescent="0.3">
      <c r="B524" s="454" t="s">
        <v>272</v>
      </c>
      <c r="C524" s="454" t="s">
        <v>332</v>
      </c>
      <c r="D524" s="454" t="s">
        <v>326</v>
      </c>
      <c r="E524" s="557" t="str">
        <f>IF(D524="","",VLOOKUP(D524,'Fatores de Emissão'!$C$145:$K$159,2,FALSE))</f>
        <v>Gasóleo / óleo diesel (fuelóleo destilado)</v>
      </c>
      <c r="F524" s="540">
        <v>19513.2</v>
      </c>
      <c r="G524" s="557" t="str">
        <f>IF(D524="","",VLOOKUP($D524,'Fatores de Emissão'!$C$145:$K$159,3,FALSE))</f>
        <v>Litros</v>
      </c>
      <c r="H524" s="979">
        <f>IF(D524="","",VLOOKUP($D524,'Fatores de Emissão'!$C$145:$K$159,4,FALSE))</f>
        <v>2.6509464</v>
      </c>
      <c r="I524" s="979">
        <f>IF(D524="","",VLOOKUP(D524,'Fatores de Emissão'!$C$145:$K$159,6,FALSE))</f>
        <v>1.293948432E-11</v>
      </c>
      <c r="J524" s="979">
        <f>IF(D524="","",VLOOKUP(D524,'Fatores de Emissão'!$C$145:$K$159,8,FALSE))</f>
        <v>7.7636905919999992E-13</v>
      </c>
      <c r="K524" s="979">
        <f t="shared" si="30"/>
        <v>51.728447292479999</v>
      </c>
      <c r="L524" s="979">
        <f t="shared" si="31"/>
        <v>2.5249074543302402E-10</v>
      </c>
      <c r="M524" s="979">
        <f t="shared" si="32"/>
        <v>1.5149444725981439E-11</v>
      </c>
      <c r="N524" s="980">
        <f>IF(D524="","",IF(B524="","",IF(D524="","",K524*'Fatores de Emissão'!$E$252+'Combustão Móvel'!L524*'Fatores de Emissão'!$E$248+'Combustão Móvel'!M524*'Fatores de Emissão'!$E$249)))</f>
        <v>51.728447303564344</v>
      </c>
    </row>
    <row r="525" spans="1:16" ht="46.8" outlineLevel="2" x14ac:dyDescent="0.3">
      <c r="B525" s="454" t="s">
        <v>272</v>
      </c>
      <c r="C525" s="454" t="s">
        <v>333</v>
      </c>
      <c r="D525" s="454" t="s">
        <v>326</v>
      </c>
      <c r="E525" s="557" t="str">
        <f>IF(D525="","",VLOOKUP(D525,'Fatores de Emissão'!$C$145:$K$159,2,FALSE))</f>
        <v>Gasóleo / óleo diesel (fuelóleo destilado)</v>
      </c>
      <c r="F525" s="540">
        <v>6900</v>
      </c>
      <c r="G525" s="557" t="str">
        <f>IF(D525="","",VLOOKUP($D525,'Fatores de Emissão'!$C$145:$K$159,3,FALSE))</f>
        <v>Litros</v>
      </c>
      <c r="H525" s="544">
        <f>IF(D525="","",VLOOKUP($D525,'Fatores de Emissão'!$C$145:$K$159,4,FALSE))</f>
        <v>2.6509464</v>
      </c>
      <c r="I525" s="544">
        <f>IF(D525="","",VLOOKUP(D525,'Fatores de Emissão'!$C$145:$K$159,6,FALSE))</f>
        <v>1.293948432E-11</v>
      </c>
      <c r="J525" s="544">
        <f>IF(D525="","",VLOOKUP(D525,'Fatores de Emissão'!$C$145:$K$159,8,FALSE))</f>
        <v>7.7636905919999992E-13</v>
      </c>
      <c r="K525" s="544">
        <f t="shared" si="30"/>
        <v>18.291530159999997</v>
      </c>
      <c r="L525" s="544">
        <f t="shared" si="31"/>
        <v>8.9282441808000008E-11</v>
      </c>
      <c r="M525" s="544">
        <f t="shared" si="32"/>
        <v>5.3569465084799993E-12</v>
      </c>
      <c r="N525" s="542">
        <f>IF(D525="","",IF(B525="","",IF(D525="","",K525*'Fatores de Emissão'!$E$252+'Combustão Móvel'!L525*'Fatores de Emissão'!$E$248+'Combustão Móvel'!M525*'Fatores de Emissão'!$E$249)))</f>
        <v>18.291530163919496</v>
      </c>
    </row>
    <row r="526" spans="1:16" outlineLevel="2" x14ac:dyDescent="0.3">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outlineLevel="2" x14ac:dyDescent="0.3">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outlineLevel="2" x14ac:dyDescent="0.3">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t="46.8" outlineLevel="2" x14ac:dyDescent="0.3">
      <c r="B529" s="454" t="s">
        <v>272</v>
      </c>
      <c r="C529" s="454" t="s">
        <v>334</v>
      </c>
      <c r="D529" s="454" t="s">
        <v>326</v>
      </c>
      <c r="E529" s="557" t="str">
        <f>IF(D529="","",VLOOKUP(D529,'Fatores de Emissão'!$C$145:$K$159,2,FALSE))</f>
        <v>Gasóleo / óleo diesel (fuelóleo destilado)</v>
      </c>
      <c r="F529" s="540">
        <v>29228.400000000001</v>
      </c>
      <c r="G529" s="557" t="str">
        <f>IF(D529="","",VLOOKUP($D529,'Fatores de Emissão'!$C$145:$K$159,3,FALSE))</f>
        <v>Litros</v>
      </c>
      <c r="H529" s="544">
        <f>IF(D529="","",VLOOKUP($D529,'Fatores de Emissão'!$C$145:$K$159,4,FALSE))</f>
        <v>2.6509464</v>
      </c>
      <c r="I529" s="544">
        <f>IF(D529="","",VLOOKUP(D529,'Fatores de Emissão'!$C$145:$K$159,6,FALSE))</f>
        <v>1.293948432E-11</v>
      </c>
      <c r="J529" s="544">
        <f>IF(D529="","",VLOOKUP(D529,'Fatores de Emissão'!$C$145:$K$159,8,FALSE))</f>
        <v>7.7636905919999992E-13</v>
      </c>
      <c r="K529" s="544">
        <f t="shared" si="30"/>
        <v>77.48292175776001</v>
      </c>
      <c r="L529" s="544">
        <f t="shared" si="31"/>
        <v>3.7820042349868805E-10</v>
      </c>
      <c r="M529" s="544">
        <f t="shared" si="32"/>
        <v>2.2692025409921276E-11</v>
      </c>
      <c r="N529" s="542">
        <f>IF(D529="","",IF(B529="","",IF(D529="","",K529*'Fatores de Emissão'!$E$252+'Combustão Móvel'!L529*'Fatores de Emissão'!$E$248+'Combustão Móvel'!M529*'Fatores de Emissão'!$E$249)))</f>
        <v>77.482921774363007</v>
      </c>
    </row>
    <row r="530" spans="2:14" ht="46.8" outlineLevel="2" x14ac:dyDescent="0.3">
      <c r="B530" s="454" t="s">
        <v>272</v>
      </c>
      <c r="C530" s="454" t="s">
        <v>335</v>
      </c>
      <c r="D530" s="454" t="s">
        <v>326</v>
      </c>
      <c r="E530" s="557" t="str">
        <f>IF(D530="","",VLOOKUP(D530,'Fatores de Emissão'!$C$145:$K$159,2,FALSE))</f>
        <v>Gasóleo / óleo diesel (fuelóleo destilado)</v>
      </c>
      <c r="F530" s="540">
        <v>37022.639999999999</v>
      </c>
      <c r="G530" s="557" t="str">
        <f>IF(D530="","",VLOOKUP($D530,'Fatores de Emissão'!$C$145:$K$159,3,FALSE))</f>
        <v>Litros</v>
      </c>
      <c r="H530" s="544">
        <f>IF(D530="","",VLOOKUP($D530,'Fatores de Emissão'!$C$145:$K$159,4,FALSE))</f>
        <v>2.6509464</v>
      </c>
      <c r="I530" s="544">
        <f>IF(D530="","",VLOOKUP(D530,'Fatores de Emissão'!$C$145:$K$159,6,FALSE))</f>
        <v>1.293948432E-11</v>
      </c>
      <c r="J530" s="544">
        <f>IF(D530="","",VLOOKUP(D530,'Fatores de Emissão'!$C$145:$K$159,8,FALSE))</f>
        <v>7.7636905919999992E-13</v>
      </c>
      <c r="K530" s="544">
        <f t="shared" si="30"/>
        <v>98.145034226496009</v>
      </c>
      <c r="L530" s="544">
        <f t="shared" si="31"/>
        <v>4.790538697650047E-10</v>
      </c>
      <c r="M530" s="544">
        <f t="shared" si="32"/>
        <v>2.8743232185900287E-11</v>
      </c>
      <c r="N530" s="542">
        <f>IF(D530="","",IF(B530="","",IF(D530="","",K530*'Fatores de Emissão'!$E$252+'Combustão Móvel'!L530*'Fatores de Emissão'!$E$248+'Combustão Móvel'!M530*'Fatores de Emissão'!$E$249)))</f>
        <v>98.145034247526482</v>
      </c>
    </row>
    <row r="531" spans="2:14" ht="46.8" outlineLevel="2" x14ac:dyDescent="0.3">
      <c r="B531" s="454" t="s">
        <v>272</v>
      </c>
      <c r="C531" s="454" t="s">
        <v>336</v>
      </c>
      <c r="D531" s="454" t="s">
        <v>326</v>
      </c>
      <c r="E531" s="557" t="str">
        <f>IF(D531="","",VLOOKUP(D531,'Fatores de Emissão'!$C$145:$K$159,2,FALSE))</f>
        <v>Gasóleo / óleo diesel (fuelóleo destilado)</v>
      </c>
      <c r="F531" s="540">
        <v>75193.440000000002</v>
      </c>
      <c r="G531" s="557" t="str">
        <f>IF(D531="","",VLOOKUP($D531,'Fatores de Emissão'!$C$145:$K$159,3,FALSE))</f>
        <v>Litros</v>
      </c>
      <c r="H531" s="544">
        <f>IF(D531="","",VLOOKUP($D531,'Fatores de Emissão'!$C$145:$K$159,4,FALSE))</f>
        <v>2.6509464</v>
      </c>
      <c r="I531" s="544">
        <f>IF(D531="","",VLOOKUP(D531,'Fatores de Emissão'!$C$145:$K$159,6,FALSE))</f>
        <v>1.293948432E-11</v>
      </c>
      <c r="J531" s="544">
        <f>IF(D531="","",VLOOKUP(D531,'Fatores de Emissão'!$C$145:$K$159,8,FALSE))</f>
        <v>7.7636905919999992E-13</v>
      </c>
      <c r="K531" s="544">
        <f t="shared" si="30"/>
        <v>199.33377907161602</v>
      </c>
      <c r="L531" s="544">
        <f t="shared" si="31"/>
        <v>9.7296433784686067E-10</v>
      </c>
      <c r="M531" s="544">
        <f t="shared" si="32"/>
        <v>5.8377860270811645E-11</v>
      </c>
      <c r="N531" s="542">
        <f>IF(D531="","",IF(B531="","",IF(D531="","",K531*'Fatores de Emissão'!$E$252+'Combustão Móvel'!L531*'Fatores de Emissão'!$E$248+'Combustão Móvel'!M531*'Fatores de Emissão'!$E$249)))</f>
        <v>199.33377911432916</v>
      </c>
    </row>
    <row r="532" spans="2:14" ht="46.8" outlineLevel="2" x14ac:dyDescent="0.3">
      <c r="B532" s="454" t="s">
        <v>272</v>
      </c>
      <c r="C532" s="454" t="s">
        <v>337</v>
      </c>
      <c r="D532" s="454" t="s">
        <v>326</v>
      </c>
      <c r="E532" s="557" t="str">
        <f>IF(D532="","",VLOOKUP(D532,'Fatores de Emissão'!$C$145:$K$159,2,FALSE))</f>
        <v>Gasóleo / óleo diesel (fuelóleo destilado)</v>
      </c>
      <c r="F532" s="540">
        <v>11592</v>
      </c>
      <c r="G532" s="557" t="str">
        <f>IF(D532="","",VLOOKUP($D532,'Fatores de Emissão'!$C$145:$K$159,3,FALSE))</f>
        <v>Litros</v>
      </c>
      <c r="H532" s="544">
        <f>IF(D532="","",VLOOKUP($D532,'Fatores de Emissão'!$C$145:$K$159,4,FALSE))</f>
        <v>2.6509464</v>
      </c>
      <c r="I532" s="544">
        <f>IF(D532="","",VLOOKUP(D532,'Fatores de Emissão'!$C$145:$K$159,6,FALSE))</f>
        <v>1.293948432E-11</v>
      </c>
      <c r="J532" s="544">
        <f>IF(D532="","",VLOOKUP(D532,'Fatores de Emissão'!$C$145:$K$159,8,FALSE))</f>
        <v>7.7636905919999992E-13</v>
      </c>
      <c r="K532" s="544">
        <f t="shared" si="30"/>
        <v>30.729770668800001</v>
      </c>
      <c r="L532" s="544">
        <f t="shared" si="31"/>
        <v>1.4999450223743999E-10</v>
      </c>
      <c r="M532" s="544">
        <f t="shared" si="32"/>
        <v>8.9996701342464E-12</v>
      </c>
      <c r="N532" s="542">
        <f>IF(D532="","",IF(B532="","",IF(D532="","",K532*'Fatores de Emissão'!$E$252+'Combustão Móvel'!L532*'Fatores de Emissão'!$E$248+'Combustão Móvel'!M532*'Fatores de Emissão'!$E$249)))</f>
        <v>30.72977067538476</v>
      </c>
    </row>
    <row r="533" spans="2:14" ht="46.8" outlineLevel="2" x14ac:dyDescent="0.3">
      <c r="B533" s="454" t="s">
        <v>272</v>
      </c>
      <c r="C533" s="454" t="s">
        <v>338</v>
      </c>
      <c r="D533" s="454" t="s">
        <v>326</v>
      </c>
      <c r="E533" s="557" t="str">
        <f>IF(D533="","",VLOOKUP(D533,'Fatores de Emissão'!$C$145:$K$159,2,FALSE))</f>
        <v>Gasóleo / óleo diesel (fuelóleo destilado)</v>
      </c>
      <c r="F533" s="540">
        <v>52898.16</v>
      </c>
      <c r="G533" s="557" t="str">
        <f>IF(D533="","",VLOOKUP($D533,'Fatores de Emissão'!$C$145:$K$159,3,FALSE))</f>
        <v>Litros</v>
      </c>
      <c r="H533" s="544">
        <f>IF(D533="","",VLOOKUP($D533,'Fatores de Emissão'!$C$145:$K$159,4,FALSE))</f>
        <v>2.6509464</v>
      </c>
      <c r="I533" s="544">
        <f>IF(D533="","",VLOOKUP(D533,'Fatores de Emissão'!$C$145:$K$159,6,FALSE))</f>
        <v>1.293948432E-11</v>
      </c>
      <c r="J533" s="544">
        <f>IF(D533="","",VLOOKUP(D533,'Fatores de Emissão'!$C$145:$K$159,8,FALSE))</f>
        <v>7.7636905919999992E-13</v>
      </c>
      <c r="K533" s="544">
        <f t="shared" si="30"/>
        <v>140.23018681862399</v>
      </c>
      <c r="L533" s="544">
        <f t="shared" si="31"/>
        <v>6.8447491187685127E-10</v>
      </c>
      <c r="M533" s="544">
        <f t="shared" si="32"/>
        <v>4.1068494712611067E-11</v>
      </c>
      <c r="N533" s="542">
        <f>IF(D533="","",IF(B533="","",IF(D533="","",K533*'Fatores de Emissão'!$E$252+'Combustão Móvel'!L533*'Fatores de Emissão'!$E$248+'Combustão Móvel'!M533*'Fatores de Emissão'!$E$249)))</f>
        <v>140.23018684867245</v>
      </c>
    </row>
    <row r="534" spans="2:14" ht="46.8" outlineLevel="2" x14ac:dyDescent="0.3">
      <c r="B534" s="454" t="s">
        <v>272</v>
      </c>
      <c r="C534" s="454" t="s">
        <v>339</v>
      </c>
      <c r="D534" s="454" t="s">
        <v>326</v>
      </c>
      <c r="E534" s="557" t="str">
        <f>IF(D534="","",VLOOKUP(D534,'Fatores de Emissão'!$C$145:$K$159,2,FALSE))</f>
        <v>Gasóleo / óleo diesel (fuelóleo destilado)</v>
      </c>
      <c r="F534" s="540">
        <v>18354</v>
      </c>
      <c r="G534" s="557" t="str">
        <f>IF(D534="","",VLOOKUP($D534,'Fatores de Emissão'!$C$145:$K$159,3,FALSE))</f>
        <v>Litros</v>
      </c>
      <c r="H534" s="544">
        <f>IF(D534="","",VLOOKUP($D534,'Fatores de Emissão'!$C$145:$K$159,4,FALSE))</f>
        <v>2.6509464</v>
      </c>
      <c r="I534" s="544">
        <f>IF(D534="","",VLOOKUP(D534,'Fatores de Emissão'!$C$145:$K$159,6,FALSE))</f>
        <v>1.293948432E-11</v>
      </c>
      <c r="J534" s="544">
        <f>IF(D534="","",VLOOKUP(D534,'Fatores de Emissão'!$C$145:$K$159,8,FALSE))</f>
        <v>7.7636905919999992E-13</v>
      </c>
      <c r="K534" s="544">
        <f t="shared" si="30"/>
        <v>48.655470225599998</v>
      </c>
      <c r="L534" s="544">
        <f t="shared" si="31"/>
        <v>2.3749129520928001E-10</v>
      </c>
      <c r="M534" s="544">
        <f t="shared" si="32"/>
        <v>1.4249477712556797E-11</v>
      </c>
      <c r="N534" s="542">
        <f>IF(D534="","",IF(B534="","",IF(D534="","",K534*'Fatores de Emissão'!$E$252+'Combustão Móvel'!L534*'Fatores de Emissão'!$E$248+'Combustão Móvel'!M534*'Fatores de Emissão'!$E$249)))</f>
        <v>48.655470236025863</v>
      </c>
    </row>
    <row r="535" spans="2:14" ht="46.8" outlineLevel="2" x14ac:dyDescent="0.3">
      <c r="B535" s="454" t="s">
        <v>272</v>
      </c>
      <c r="C535" s="454" t="s">
        <v>340</v>
      </c>
      <c r="D535" s="454" t="s">
        <v>326</v>
      </c>
      <c r="E535" s="557" t="str">
        <f>IF(D535="","",VLOOKUP(D535,'Fatores de Emissão'!$C$145:$K$159,2,FALSE))</f>
        <v>Gasóleo / óleo diesel (fuelóleo destilado)</v>
      </c>
      <c r="F535" s="540">
        <v>84952.8</v>
      </c>
      <c r="G535" s="557" t="str">
        <f>IF(D535="","",VLOOKUP($D535,'Fatores de Emissão'!$C$145:$K$159,3,FALSE))</f>
        <v>Litros</v>
      </c>
      <c r="H535" s="544">
        <f>IF(D535="","",VLOOKUP($D535,'Fatores de Emissão'!$C$145:$K$159,4,FALSE))</f>
        <v>2.6509464</v>
      </c>
      <c r="I535" s="544">
        <f>IF(D535="","",VLOOKUP(D535,'Fatores de Emissão'!$C$145:$K$159,6,FALSE))</f>
        <v>1.293948432E-11</v>
      </c>
      <c r="J535" s="544">
        <f>IF(D535="","",VLOOKUP(D535,'Fatores de Emissão'!$C$145:$K$159,8,FALSE))</f>
        <v>7.7636905919999992E-13</v>
      </c>
      <c r="K535" s="544">
        <f t="shared" si="30"/>
        <v>225.20531932992003</v>
      </c>
      <c r="L535" s="544">
        <f t="shared" si="31"/>
        <v>1.099245423540096E-9</v>
      </c>
      <c r="M535" s="544">
        <f t="shared" si="32"/>
        <v>6.5954725412405754E-11</v>
      </c>
      <c r="N535" s="542">
        <f>IF(D535="","",IF(B535="","",IF(D535="","",K535*'Fatores de Emissão'!$E$252+'Combustão Móvel'!L535*'Fatores de Emissão'!$E$248+'Combustão Móvel'!M535*'Fatores de Emissão'!$E$249)))</f>
        <v>225.20531937817691</v>
      </c>
    </row>
    <row r="536" spans="2:14" ht="46.8" outlineLevel="2" x14ac:dyDescent="0.3">
      <c r="B536" s="454" t="s">
        <v>272</v>
      </c>
      <c r="C536" s="454" t="s">
        <v>341</v>
      </c>
      <c r="D536" s="454" t="s">
        <v>326</v>
      </c>
      <c r="E536" s="557" t="str">
        <f>IF(D536="","",VLOOKUP(D536,'Fatores de Emissão'!$C$145:$K$159,2,FALSE))</f>
        <v>Gasóleo / óleo diesel (fuelóleo destilado)</v>
      </c>
      <c r="F536" s="540">
        <v>42504</v>
      </c>
      <c r="G536" s="557" t="str">
        <f>IF(D536="","",VLOOKUP($D536,'Fatores de Emissão'!$C$145:$K$159,3,FALSE))</f>
        <v>Litros</v>
      </c>
      <c r="H536" s="544">
        <f>IF(D536="","",VLOOKUP($D536,'Fatores de Emissão'!$C$145:$K$159,4,FALSE))</f>
        <v>2.6509464</v>
      </c>
      <c r="I536" s="544">
        <f>IF(D536="","",VLOOKUP(D536,'Fatores de Emissão'!$C$145:$K$159,6,FALSE))</f>
        <v>1.293948432E-11</v>
      </c>
      <c r="J536" s="544">
        <f>IF(D536="","",VLOOKUP(D536,'Fatores de Emissão'!$C$145:$K$159,8,FALSE))</f>
        <v>7.7636905919999992E-13</v>
      </c>
      <c r="K536" s="544">
        <f t="shared" si="30"/>
        <v>112.6758257856</v>
      </c>
      <c r="L536" s="544">
        <f t="shared" si="31"/>
        <v>5.4997984153728002E-10</v>
      </c>
      <c r="M536" s="544">
        <f t="shared" si="32"/>
        <v>3.2998790492236792E-11</v>
      </c>
      <c r="N536" s="542">
        <f>IF(D536="","",IF(B536="","",IF(D536="","",K536*'Fatores de Emissão'!$E$252+'Combustão Móvel'!L536*'Fatores de Emissão'!$E$248+'Combustão Móvel'!M536*'Fatores de Emissão'!$E$249)))</f>
        <v>112.67582580974411</v>
      </c>
    </row>
    <row r="537" spans="2:14" ht="46.8" outlineLevel="2" x14ac:dyDescent="0.3">
      <c r="B537" s="454" t="s">
        <v>272</v>
      </c>
      <c r="C537" s="454" t="s">
        <v>342</v>
      </c>
      <c r="D537" s="454" t="s">
        <v>326</v>
      </c>
      <c r="E537" s="557" t="str">
        <f>IF(D537="","",VLOOKUP(D537,'Fatores de Emissão'!$C$145:$K$159,2,FALSE))</f>
        <v>Gasóleo / óleo diesel (fuelóleo destilado)</v>
      </c>
      <c r="F537" s="540">
        <v>30227.52</v>
      </c>
      <c r="G537" s="557" t="str">
        <f>IF(D537="","",VLOOKUP($D537,'Fatores de Emissão'!$C$145:$K$159,3,FALSE))</f>
        <v>Litros</v>
      </c>
      <c r="H537" s="544">
        <f>IF(D537="","",VLOOKUP($D537,'Fatores de Emissão'!$C$145:$K$159,4,FALSE))</f>
        <v>2.6509464</v>
      </c>
      <c r="I537" s="544">
        <f>IF(D537="","",VLOOKUP(D537,'Fatores de Emissão'!$C$145:$K$159,6,FALSE))</f>
        <v>1.293948432E-11</v>
      </c>
      <c r="J537" s="544">
        <f>IF(D537="","",VLOOKUP(D537,'Fatores de Emissão'!$C$145:$K$159,8,FALSE))</f>
        <v>7.7636905919999992E-13</v>
      </c>
      <c r="K537" s="544">
        <f t="shared" si="30"/>
        <v>80.131535324927995</v>
      </c>
      <c r="L537" s="544">
        <f t="shared" si="31"/>
        <v>3.911285210724864E-10</v>
      </c>
      <c r="M537" s="544">
        <f t="shared" si="32"/>
        <v>2.3467711264349182E-11</v>
      </c>
      <c r="N537" s="542">
        <f>IF(D537="","",IF(B537="","",IF(D537="","",K537*'Fatores de Emissão'!$E$252+'Combustão Móvel'!L537*'Fatores de Emissão'!$E$248+'Combustão Móvel'!M537*'Fatores de Emissão'!$E$249)))</f>
        <v>80.13153534209853</v>
      </c>
    </row>
    <row r="538" spans="2:14" ht="46.8" outlineLevel="2" x14ac:dyDescent="0.3">
      <c r="B538" s="454" t="s">
        <v>272</v>
      </c>
      <c r="C538" s="454" t="s">
        <v>343</v>
      </c>
      <c r="D538" s="454" t="s">
        <v>326</v>
      </c>
      <c r="E538" s="557" t="str">
        <f>IF(D538="","",VLOOKUP(D538,'Fatores de Emissão'!$C$145:$K$159,2,FALSE))</f>
        <v>Gasóleo / óleo diesel (fuelóleo destilado)</v>
      </c>
      <c r="F538" s="540">
        <v>95054.399999999994</v>
      </c>
      <c r="G538" s="557" t="str">
        <f>IF(D538="","",VLOOKUP($D538,'Fatores de Emissão'!$C$145:$K$159,3,FALSE))</f>
        <v>Litros</v>
      </c>
      <c r="H538" s="544">
        <f>IF(D538="","",VLOOKUP($D538,'Fatores de Emissão'!$C$145:$K$159,4,FALSE))</f>
        <v>2.6509464</v>
      </c>
      <c r="I538" s="544">
        <f>IF(D538="","",VLOOKUP(D538,'Fatores de Emissão'!$C$145:$K$159,6,FALSE))</f>
        <v>1.293948432E-11</v>
      </c>
      <c r="J538" s="544">
        <f>IF(D538="","",VLOOKUP(D538,'Fatores de Emissão'!$C$145:$K$159,8,FALSE))</f>
        <v>7.7636905919999992E-13</v>
      </c>
      <c r="K538" s="544">
        <f t="shared" si="30"/>
        <v>251.98411948415998</v>
      </c>
      <c r="L538" s="544">
        <f t="shared" si="31"/>
        <v>1.2299549183470078E-9</v>
      </c>
      <c r="M538" s="544">
        <f t="shared" si="32"/>
        <v>7.3797295100820472E-11</v>
      </c>
      <c r="N538" s="542">
        <f>IF(D538="","",IF(B538="","",IF(D538="","",K538*'Fatores de Emissão'!$E$252+'Combustão Móvel'!L538*'Fatores de Emissão'!$E$248+'Combustão Móvel'!M538*'Fatores de Emissão'!$E$249)))</f>
        <v>251.984119538155</v>
      </c>
    </row>
    <row r="539" spans="2:14" ht="46.8" outlineLevel="2" x14ac:dyDescent="0.3">
      <c r="B539" s="454" t="s">
        <v>272</v>
      </c>
      <c r="C539" s="454" t="s">
        <v>344</v>
      </c>
      <c r="D539" s="454" t="s">
        <v>326</v>
      </c>
      <c r="E539" s="557" t="str">
        <f>IF(D539="","",VLOOKUP(D539,'Fatores de Emissão'!$C$145:$K$159,2,FALSE))</f>
        <v>Gasóleo / óleo diesel (fuelóleo destilado)</v>
      </c>
      <c r="F539" s="540">
        <v>64768</v>
      </c>
      <c r="G539" s="557" t="str">
        <f>IF(D539="","",VLOOKUP($D539,'Fatores de Emissão'!$C$145:$K$159,3,FALSE))</f>
        <v>Litros</v>
      </c>
      <c r="H539" s="544">
        <f>IF(D539="","",VLOOKUP($D539,'Fatores de Emissão'!$C$145:$K$159,4,FALSE))</f>
        <v>2.6509464</v>
      </c>
      <c r="I539" s="544">
        <f>IF(D539="","",VLOOKUP(D539,'Fatores de Emissão'!$C$145:$K$159,6,FALSE))</f>
        <v>1.293948432E-11</v>
      </c>
      <c r="J539" s="544">
        <f>IF(D539="","",VLOOKUP(D539,'Fatores de Emissão'!$C$145:$K$159,8,FALSE))</f>
        <v>7.7636905919999992E-13</v>
      </c>
      <c r="K539" s="544">
        <f t="shared" si="30"/>
        <v>171.6964964352</v>
      </c>
      <c r="L539" s="544">
        <f t="shared" si="31"/>
        <v>8.3806452043775998E-10</v>
      </c>
      <c r="M539" s="544">
        <f t="shared" si="32"/>
        <v>5.0283871226265594E-11</v>
      </c>
      <c r="N539" s="542">
        <f>IF(D539="","",IF(B539="","",IF(D539="","",K539*'Fatores de Emissão'!$E$252+'Combustão Móvel'!L539*'Fatores de Emissão'!$E$248+'Combustão Móvel'!M539*'Fatores de Emissão'!$E$249)))</f>
        <v>171.69649647199105</v>
      </c>
    </row>
    <row r="540" spans="2:14" ht="46.8" outlineLevel="2" x14ac:dyDescent="0.3">
      <c r="B540" s="454" t="s">
        <v>272</v>
      </c>
      <c r="C540" s="454" t="s">
        <v>345</v>
      </c>
      <c r="D540" s="454" t="s">
        <v>326</v>
      </c>
      <c r="E540" s="557" t="str">
        <f>IF(D540="","",VLOOKUP(D540,'Fatores de Emissão'!$C$145:$K$159,2,FALSE))</f>
        <v>Gasóleo / óleo diesel (fuelóleo destilado)</v>
      </c>
      <c r="F540" s="540">
        <v>11481.6</v>
      </c>
      <c r="G540" s="557" t="str">
        <f>IF(D540="","",VLOOKUP($D540,'Fatores de Emissão'!$C$145:$K$159,3,FALSE))</f>
        <v>Litros</v>
      </c>
      <c r="H540" s="544">
        <f>IF(D540="","",VLOOKUP($D540,'Fatores de Emissão'!$C$145:$K$159,4,FALSE))</f>
        <v>2.6509464</v>
      </c>
      <c r="I540" s="544">
        <f>IF(D540="","",VLOOKUP(D540,'Fatores de Emissão'!$C$145:$K$159,6,FALSE))</f>
        <v>1.293948432E-11</v>
      </c>
      <c r="J540" s="544">
        <f>IF(D540="","",VLOOKUP(D540,'Fatores de Emissão'!$C$145:$K$159,8,FALSE))</f>
        <v>7.7636905919999992E-13</v>
      </c>
      <c r="K540" s="544">
        <f t="shared" si="30"/>
        <v>30.437106186240001</v>
      </c>
      <c r="L540" s="544">
        <f t="shared" si="31"/>
        <v>1.4856598316851202E-10</v>
      </c>
      <c r="M540" s="544">
        <f t="shared" si="32"/>
        <v>8.9139589901107205E-12</v>
      </c>
      <c r="N540" s="542">
        <f>IF(D540="","",IF(B540="","",IF(D540="","",K540*'Fatores de Emissão'!$E$252+'Combustão Móvel'!L540*'Fatores de Emissão'!$E$248+'Combustão Móvel'!M540*'Fatores de Emissão'!$E$249)))</f>
        <v>30.437106192762048</v>
      </c>
    </row>
    <row r="541" spans="2:14" ht="46.8" outlineLevel="2" x14ac:dyDescent="0.3">
      <c r="B541" s="454" t="s">
        <v>272</v>
      </c>
      <c r="C541" s="454" t="s">
        <v>346</v>
      </c>
      <c r="D541" s="454" t="s">
        <v>326</v>
      </c>
      <c r="E541" s="557" t="str">
        <f>IF(D541="","",VLOOKUP(D541,'Fatores de Emissão'!$C$145:$K$159,2,FALSE))</f>
        <v>Gasóleo / óleo diesel (fuelóleo destilado)</v>
      </c>
      <c r="F541" s="540">
        <v>24288</v>
      </c>
      <c r="G541" s="557" t="str">
        <f>IF(D541="","",VLOOKUP($D541,'Fatores de Emissão'!$C$145:$K$159,3,FALSE))</f>
        <v>Litros</v>
      </c>
      <c r="H541" s="544">
        <f>IF(D541="","",VLOOKUP($D541,'Fatores de Emissão'!$C$145:$K$159,4,FALSE))</f>
        <v>2.6509464</v>
      </c>
      <c r="I541" s="544">
        <f>IF(D541="","",VLOOKUP(D541,'Fatores de Emissão'!$C$145:$K$159,6,FALSE))</f>
        <v>1.293948432E-11</v>
      </c>
      <c r="J541" s="544">
        <f>IF(D541="","",VLOOKUP(D541,'Fatores de Emissão'!$C$145:$K$159,8,FALSE))</f>
        <v>7.7636905919999992E-13</v>
      </c>
      <c r="K541" s="544">
        <f t="shared" si="30"/>
        <v>64.386186163199994</v>
      </c>
      <c r="L541" s="544">
        <f t="shared" si="31"/>
        <v>3.1427419516416E-10</v>
      </c>
      <c r="M541" s="544">
        <f t="shared" si="32"/>
        <v>1.8856451709849598E-11</v>
      </c>
      <c r="N541" s="542">
        <f>IF(D541="","",IF(B541="","",IF(D541="","",K541*'Fatores de Emissão'!$E$252+'Combustão Móvel'!L541*'Fatores de Emissão'!$E$248+'Combustão Móvel'!M541*'Fatores de Emissão'!$E$249)))</f>
        <v>64.386186176996631</v>
      </c>
    </row>
    <row r="542" spans="2:14" ht="46.8" outlineLevel="2" x14ac:dyDescent="0.3">
      <c r="B542" s="454" t="s">
        <v>272</v>
      </c>
      <c r="C542" s="454" t="s">
        <v>347</v>
      </c>
      <c r="D542" s="454" t="s">
        <v>326</v>
      </c>
      <c r="E542" s="557" t="str">
        <f>IF(D542="","",VLOOKUP(D542,'Fatores de Emissão'!$C$145:$K$159,2,FALSE))</f>
        <v>Gasóleo / óleo diesel (fuelóleo destilado)</v>
      </c>
      <c r="F542" s="540">
        <v>57380.4</v>
      </c>
      <c r="G542" s="557" t="str">
        <f>IF(D542="","",VLOOKUP($D542,'Fatores de Emissão'!$C$145:$K$159,3,FALSE))</f>
        <v>Litros</v>
      </c>
      <c r="H542" s="544">
        <f>IF(D542="","",VLOOKUP($D542,'Fatores de Emissão'!$C$145:$K$159,4,FALSE))</f>
        <v>2.6509464</v>
      </c>
      <c r="I542" s="544">
        <f>IF(D542="","",VLOOKUP(D542,'Fatores de Emissão'!$C$145:$K$159,6,FALSE))</f>
        <v>1.293948432E-11</v>
      </c>
      <c r="J542" s="544">
        <f>IF(D542="","",VLOOKUP(D542,'Fatores de Emissão'!$C$145:$K$159,8,FALSE))</f>
        <v>7.7636905919999992E-13</v>
      </c>
      <c r="K542" s="544">
        <f t="shared" si="30"/>
        <v>152.11236481056002</v>
      </c>
      <c r="L542" s="544">
        <f t="shared" si="31"/>
        <v>7.424727860753281E-10</v>
      </c>
      <c r="M542" s="544">
        <f t="shared" si="32"/>
        <v>4.4548367164519676E-11</v>
      </c>
      <c r="N542" s="542">
        <f>IF(D542="","",IF(B542="","",IF(D542="","",K542*'Fatores de Emissão'!$E$252+'Combustão Móvel'!L542*'Fatores de Emissão'!$E$248+'Combustão Móvel'!M542*'Fatores de Emissão'!$E$249)))</f>
        <v>152.11236484315458</v>
      </c>
    </row>
    <row r="543" spans="2:14" ht="46.8" outlineLevel="2" x14ac:dyDescent="0.3">
      <c r="B543" s="454" t="s">
        <v>272</v>
      </c>
      <c r="C543" s="454" t="s">
        <v>348</v>
      </c>
      <c r="D543" s="454" t="s">
        <v>326</v>
      </c>
      <c r="E543" s="557" t="str">
        <f>IF(D543="","",VLOOKUP(D543,'Fatores de Emissão'!$C$145:$K$159,2,FALSE))</f>
        <v>Gasóleo / óleo diesel (fuelóleo destilado)</v>
      </c>
      <c r="F543" s="540">
        <v>97961.600000000006</v>
      </c>
      <c r="G543" s="557" t="str">
        <f>IF(D543="","",VLOOKUP($D543,'Fatores de Emissão'!$C$145:$K$159,3,FALSE))</f>
        <v>Litros</v>
      </c>
      <c r="H543" s="544">
        <f>IF(D543="","",VLOOKUP($D543,'Fatores de Emissão'!$C$145:$K$159,4,FALSE))</f>
        <v>2.6509464</v>
      </c>
      <c r="I543" s="544">
        <f>IF(D543="","",VLOOKUP(D543,'Fatores de Emissão'!$C$145:$K$159,6,FALSE))</f>
        <v>1.293948432E-11</v>
      </c>
      <c r="J543" s="544">
        <f>IF(D543="","",VLOOKUP(D543,'Fatores de Emissão'!$C$145:$K$159,8,FALSE))</f>
        <v>7.7636905919999992E-13</v>
      </c>
      <c r="K543" s="544">
        <f t="shared" si="30"/>
        <v>259.69095085824</v>
      </c>
      <c r="L543" s="544">
        <f t="shared" si="31"/>
        <v>1.267572587162112E-9</v>
      </c>
      <c r="M543" s="544">
        <f t="shared" si="32"/>
        <v>7.6054355229726718E-11</v>
      </c>
      <c r="N543" s="542">
        <f>IF(D543="","",IF(B543="","",IF(D543="","",K543*'Fatores de Emissão'!$E$252+'Combustão Móvel'!L543*'Fatores de Emissão'!$E$248+'Combustão Móvel'!M543*'Fatores de Emissão'!$E$249)))</f>
        <v>259.69095091388641</v>
      </c>
    </row>
    <row r="544" spans="2:14" ht="46.8" outlineLevel="2" x14ac:dyDescent="0.3">
      <c r="B544" s="454" t="s">
        <v>272</v>
      </c>
      <c r="C544" s="454" t="s">
        <v>349</v>
      </c>
      <c r="D544" s="454" t="s">
        <v>326</v>
      </c>
      <c r="E544" s="557" t="str">
        <f>IF(D544="","",VLOOKUP(D544,'Fatores de Emissão'!$C$145:$K$159,2,FALSE))</f>
        <v>Gasóleo / óleo diesel (fuelóleo destilado)</v>
      </c>
      <c r="F544" s="540">
        <v>18547.2</v>
      </c>
      <c r="G544" s="557" t="str">
        <f>IF(D544="","",VLOOKUP($D544,'Fatores de Emissão'!$C$145:$K$159,3,FALSE))</f>
        <v>Litros</v>
      </c>
      <c r="H544" s="544">
        <f>IF(D544="","",VLOOKUP($D544,'Fatores de Emissão'!$C$145:$K$159,4,FALSE))</f>
        <v>2.6509464</v>
      </c>
      <c r="I544" s="544">
        <f>IF(D544="","",VLOOKUP(D544,'Fatores de Emissão'!$C$145:$K$159,6,FALSE))</f>
        <v>1.293948432E-11</v>
      </c>
      <c r="J544" s="544">
        <f>IF(D544="","",VLOOKUP(D544,'Fatores de Emissão'!$C$145:$K$159,8,FALSE))</f>
        <v>7.7636905919999992E-13</v>
      </c>
      <c r="K544" s="544">
        <f t="shared" si="30"/>
        <v>49.167633070080001</v>
      </c>
      <c r="L544" s="544">
        <f t="shared" si="31"/>
        <v>2.3999120357990398E-10</v>
      </c>
      <c r="M544" s="544">
        <f t="shared" si="32"/>
        <v>1.4399472214794239E-11</v>
      </c>
      <c r="N544" s="542">
        <f>IF(D544="","",IF(B544="","",IF(D544="","",K544*'Fatores de Emissão'!$E$252+'Combustão Móvel'!L544*'Fatores de Emissão'!$E$248+'Combustão Móvel'!M544*'Fatores de Emissão'!$E$249)))</f>
        <v>49.167633080615616</v>
      </c>
    </row>
    <row r="545" spans="2:14" ht="46.8" outlineLevel="2" x14ac:dyDescent="0.3">
      <c r="B545" s="454" t="s">
        <v>272</v>
      </c>
      <c r="C545" s="454" t="s">
        <v>350</v>
      </c>
      <c r="D545" s="454" t="s">
        <v>326</v>
      </c>
      <c r="E545" s="557" t="str">
        <f>IF(D545="","",VLOOKUP(D545,'Fatores de Emissão'!$C$145:$K$159,2,FALSE))</f>
        <v>Gasóleo / óleo diesel (fuelóleo destilado)</v>
      </c>
      <c r="F545" s="540">
        <v>11481.6</v>
      </c>
      <c r="G545" s="557" t="str">
        <f>IF(D545="","",VLOOKUP($D545,'Fatores de Emissão'!$C$145:$K$159,3,FALSE))</f>
        <v>Litros</v>
      </c>
      <c r="H545" s="544">
        <f>IF(D545="","",VLOOKUP($D545,'Fatores de Emissão'!$C$145:$K$159,4,FALSE))</f>
        <v>2.6509464</v>
      </c>
      <c r="I545" s="544">
        <f>IF(D545="","",VLOOKUP(D545,'Fatores de Emissão'!$C$145:$K$159,6,FALSE))</f>
        <v>1.293948432E-11</v>
      </c>
      <c r="J545" s="544">
        <f>IF(D545="","",VLOOKUP(D545,'Fatores de Emissão'!$C$145:$K$159,8,FALSE))</f>
        <v>7.7636905919999992E-13</v>
      </c>
      <c r="K545" s="544">
        <f t="shared" si="30"/>
        <v>30.437106186240001</v>
      </c>
      <c r="L545" s="544">
        <f t="shared" si="31"/>
        <v>1.4856598316851202E-10</v>
      </c>
      <c r="M545" s="544">
        <f t="shared" si="32"/>
        <v>8.9139589901107205E-12</v>
      </c>
      <c r="N545" s="542">
        <f>IF(D545="","",IF(B545="","",IF(D545="","",K545*'Fatores de Emissão'!$E$252+'Combustão Móvel'!L545*'Fatores de Emissão'!$E$248+'Combustão Móvel'!M545*'Fatores de Emissão'!$E$249)))</f>
        <v>30.437106192762048</v>
      </c>
    </row>
    <row r="546" spans="2:14" hidden="1" outlineLevel="2" x14ac:dyDescent="0.3">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outlineLevel="2" x14ac:dyDescent="0.3">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outlineLevel="2" x14ac:dyDescent="0.3">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outlineLevel="2" x14ac:dyDescent="0.3">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outlineLevel="2" x14ac:dyDescent="0.3">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outlineLevel="2" x14ac:dyDescent="0.3">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x14ac:dyDescent="0.3">
      <c r="B552" s="1122" t="s">
        <v>148</v>
      </c>
      <c r="C552" s="1122"/>
      <c r="D552" s="1122"/>
      <c r="E552" s="1122"/>
      <c r="F552" s="1122"/>
      <c r="G552" s="1122"/>
      <c r="H552" s="1122"/>
      <c r="I552" s="1122"/>
      <c r="J552" s="1122"/>
      <c r="K552" s="979">
        <f>SUM(K519:K551)</f>
        <v>2496.3256036679036</v>
      </c>
      <c r="L552" s="979">
        <f>SUM(L519:L551)</f>
        <v>1.2184767676281713E-8</v>
      </c>
      <c r="M552" s="979">
        <f>SUM(M519:M551)</f>
        <v>7.3108606057690278E-10</v>
      </c>
      <c r="N552" s="980">
        <f>SUM(N519:N551)</f>
        <v>2496.3256042028156</v>
      </c>
    </row>
    <row r="553" spans="2:14" outlineLevel="1" x14ac:dyDescent="0.3"/>
    <row r="554" spans="2:14" outlineLevel="1" x14ac:dyDescent="0.3"/>
    <row r="555" spans="2:14" s="538" customFormat="1" ht="30" customHeight="1" x14ac:dyDescent="0.3">
      <c r="B555" s="296" t="s">
        <v>142</v>
      </c>
    </row>
    <row r="556" spans="2:14" x14ac:dyDescent="0.3"/>
    <row r="557" spans="2:14" x14ac:dyDescent="0.3"/>
    <row r="558" spans="2:14" ht="18" x14ac:dyDescent="0.4">
      <c r="E558" s="1100" t="s">
        <v>351</v>
      </c>
      <c r="F558" s="1100"/>
      <c r="G558" s="1100"/>
      <c r="H558" s="304"/>
    </row>
    <row r="559" spans="2:14" s="357" customFormat="1" ht="33" customHeight="1" x14ac:dyDescent="0.3">
      <c r="E559" s="370" t="str">
        <f>'Combustão Estacionária'!D399</f>
        <v>Construção ou fase preparatória</v>
      </c>
      <c r="F559" s="371" t="s">
        <v>72</v>
      </c>
      <c r="G559" s="372" t="s">
        <v>73</v>
      </c>
    </row>
    <row r="560" spans="2:14" x14ac:dyDescent="0.3">
      <c r="B560" s="1064" t="s">
        <v>352</v>
      </c>
      <c r="C560" s="1065"/>
      <c r="D560" s="1066"/>
      <c r="E560" s="822">
        <f>SUMIF(FACM!$L$21:$L$420,FACM!$B$13,FACM!F$21:F$420)-SUMIF(FACM!$L$121:$L$220,FACM!$B$13,FACM!F$121:F$220)+SUMIF($B$519:$B$551,$E$559,$N$519:$N$551)</f>
        <v>2496.3256042028156</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3">
      <c r="B561" s="1115" t="s">
        <v>353</v>
      </c>
      <c r="C561" s="1115"/>
      <c r="D561" s="1115"/>
      <c r="E561" s="822">
        <f>SUM(FACM!F$121:F$220)</f>
        <v>0</v>
      </c>
      <c r="F561" s="822">
        <f>SUM(FACM!G$121:G$220)</f>
        <v>0</v>
      </c>
      <c r="G561" s="822">
        <f>SUM(FACM!H$121:H$220)</f>
        <v>0</v>
      </c>
      <c r="H561" s="464"/>
    </row>
    <row r="562" spans="2:12" x14ac:dyDescent="0.3">
      <c r="B562" s="1115" t="s">
        <v>354</v>
      </c>
      <c r="C562" s="1115"/>
      <c r="D562" s="1115"/>
      <c r="E562" s="822">
        <f>SUM(E563:E565)</f>
        <v>1423.8583826452921</v>
      </c>
      <c r="F562" s="822">
        <f t="shared" ref="F562:G562" si="33">SUM(F563:F565)</f>
        <v>0.19829027772000002</v>
      </c>
      <c r="G562" s="822">
        <f t="shared" si="33"/>
        <v>0</v>
      </c>
      <c r="H562" s="464"/>
    </row>
    <row r="563" spans="2:12" s="248" customFormat="1" x14ac:dyDescent="0.3">
      <c r="B563" s="1116" t="s">
        <v>355</v>
      </c>
      <c r="C563" s="1116"/>
      <c r="D563" s="1116"/>
      <c r="E563" s="823">
        <f>SUMIF(FACM!$C$21:$C$420,E$559,FACM!$R$21:$R$420)-SUMIF(FACM!$C$121:$C$220,E$559,FACM!$R$121:$R$220)</f>
        <v>1423.8583826452921</v>
      </c>
      <c r="F563" s="823">
        <f>SUMIF(FACM!$C$21:$C$420,F$559,FACM!$R$21:$R$420)-SUMIF(FACM!$C$121:$C$220,F$559,FACM!$R$121:$R$220)</f>
        <v>0.19829027772000002</v>
      </c>
      <c r="G563" s="823">
        <f>SUMIF(FACM!$C$21:$C$420,G$559,FACM!$R$21:$R$420)-SUMIF(FACM!$C$121:$C$220,G$559,FACM!$R$121:$R$220)</f>
        <v>0</v>
      </c>
      <c r="H563" s="465"/>
    </row>
    <row r="564" spans="2:12" s="248" customFormat="1" x14ac:dyDescent="0.3">
      <c r="B564" s="1116" t="s">
        <v>356</v>
      </c>
      <c r="C564" s="1116"/>
      <c r="D564" s="1116"/>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3">
      <c r="B565" s="1116" t="s">
        <v>357</v>
      </c>
      <c r="C565" s="1116"/>
      <c r="D565" s="1116"/>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3">
      <c r="B566" s="466"/>
      <c r="C566" s="466"/>
      <c r="D566" s="466"/>
      <c r="E566" s="467"/>
      <c r="F566" s="467"/>
      <c r="G566" s="467"/>
    </row>
    <row r="567" spans="2:12" ht="18" x14ac:dyDescent="0.4">
      <c r="E567" s="1100" t="s">
        <v>358</v>
      </c>
      <c r="F567" s="1100"/>
      <c r="G567" s="1100"/>
      <c r="H567" s="1100"/>
    </row>
    <row r="568" spans="2:12" s="357" customFormat="1" ht="33" customHeight="1" x14ac:dyDescent="0.3">
      <c r="E568" s="370" t="str">
        <f>E559</f>
        <v>Construção ou fase preparatória</v>
      </c>
      <c r="F568" s="371" t="s">
        <v>72</v>
      </c>
      <c r="G568" s="372" t="s">
        <v>73</v>
      </c>
      <c r="H568" s="468" t="s">
        <v>148</v>
      </c>
      <c r="K568" s="469"/>
      <c r="L568" s="469"/>
    </row>
    <row r="569" spans="2:12" ht="19.2" customHeight="1" x14ac:dyDescent="0.3">
      <c r="B569" s="1064" t="str">
        <f t="shared" ref="B569:B574" si="34">B560</f>
        <v>Emissões da combustão móvel DIRETAS</v>
      </c>
      <c r="C569" s="1065"/>
      <c r="D569" s="1066"/>
      <c r="E569" s="824">
        <f>IF('Dados gerais'!$F$33="", 'Fatores de Emissão'!$E$12*E560, 'Dados gerais'!$F$33*E560)</f>
        <v>2296.6195558665904</v>
      </c>
      <c r="F569" s="824">
        <f>IF('Dados gerais'!$F$34="", 'Fatores de Emissão'!$E$13*F560, 'Dados gerais'!$F$34*F560)</f>
        <v>0</v>
      </c>
      <c r="G569" s="824">
        <f>IF('Dados gerais'!$F$35="", 'Fatores de Emissão'!$E$14*G560, 'Dados gerais'!$F$35*G560)</f>
        <v>0</v>
      </c>
      <c r="H569" s="825">
        <f t="shared" ref="H569:H574" si="35">SUM(E569:G569)</f>
        <v>2296.6195558665904</v>
      </c>
      <c r="I569" s="171"/>
      <c r="J569" s="171"/>
      <c r="K569" s="171"/>
      <c r="L569" s="171"/>
    </row>
    <row r="570" spans="2:12" ht="23.4" customHeight="1" x14ac:dyDescent="0.3">
      <c r="B570" s="1064" t="str">
        <f t="shared" si="34"/>
        <v xml:space="preserve">Emissões elétricas (indiretas) </v>
      </c>
      <c r="C570" s="1065"/>
      <c r="D570" s="1066"/>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5" customHeight="1" x14ac:dyDescent="0.3">
      <c r="B571" s="1064" t="str">
        <f t="shared" si="34"/>
        <v>Emissões da combustão móvel INDIRETAS</v>
      </c>
      <c r="C571" s="1065"/>
      <c r="D571" s="1066"/>
      <c r="E571" s="824">
        <f>SUM(E572:E574)</f>
        <v>1309.9497120336687</v>
      </c>
      <c r="F571" s="824">
        <f t="shared" ref="F571:G571" si="36">SUM(F572:F574)</f>
        <v>5.9487083316000007</v>
      </c>
      <c r="G571" s="824">
        <f t="shared" si="36"/>
        <v>0</v>
      </c>
      <c r="H571" s="825">
        <f>SUM(E571:G571)</f>
        <v>1315.8984203652687</v>
      </c>
      <c r="I571" s="171"/>
      <c r="J571" s="171"/>
      <c r="K571" s="171"/>
      <c r="L571" s="171"/>
    </row>
    <row r="572" spans="2:12" ht="20.399999999999999" customHeight="1" x14ac:dyDescent="0.3">
      <c r="B572" s="1119" t="str">
        <f t="shared" si="34"/>
        <v xml:space="preserve">       Transporte a montante</v>
      </c>
      <c r="C572" s="1120"/>
      <c r="D572" s="1121"/>
      <c r="E572" s="826">
        <f>IF('Dados gerais'!$F$33="", 'Fatores de Emissão'!$E$12*E563, 'Dados gerais'!$F$33*E563)</f>
        <v>1309.9497120336687</v>
      </c>
      <c r="F572" s="826">
        <f>IF('Dados gerais'!$F$34="", 'Fatores de Emissão'!$E$13*F563, 'Dados gerais'!$F$34*F563)</f>
        <v>5.9487083316000007</v>
      </c>
      <c r="G572" s="826">
        <f>IF('Dados gerais'!$F$35="", 'Fatores de Emissão'!$E$14*G563, 'Dados gerais'!$F$34*G563)</f>
        <v>0</v>
      </c>
      <c r="H572" s="827">
        <f t="shared" si="35"/>
        <v>1315.8984203652687</v>
      </c>
      <c r="I572" s="171"/>
      <c r="J572" s="171"/>
      <c r="K572" s="171"/>
      <c r="L572" s="171"/>
    </row>
    <row r="573" spans="2:12" x14ac:dyDescent="0.3">
      <c r="B573" s="1119" t="str">
        <f t="shared" si="34"/>
        <v xml:space="preserve">       Viagens a negócios</v>
      </c>
      <c r="C573" s="1120"/>
      <c r="D573" s="1121"/>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4"/>
      <c r="J573" s="1114"/>
      <c r="K573" s="1114"/>
      <c r="L573" s="171"/>
    </row>
    <row r="574" spans="2:12" x14ac:dyDescent="0.3">
      <c r="B574" s="1119" t="str">
        <f t="shared" si="34"/>
        <v xml:space="preserve">       Transporte a jusante</v>
      </c>
      <c r="C574" s="1120"/>
      <c r="D574" s="1121"/>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3">
      <c r="H575" s="588">
        <f>SUM(H569:H571)</f>
        <v>3612.5179762318594</v>
      </c>
    </row>
    <row r="576" spans="2:12" x14ac:dyDescent="0.3"/>
    <row r="577" x14ac:dyDescent="0.3"/>
    <row r="578" x14ac:dyDescent="0.3"/>
    <row r="579" x14ac:dyDescent="0.3"/>
    <row r="580" x14ac:dyDescent="0.3"/>
    <row r="581" x14ac:dyDescent="0.3"/>
    <row r="582" x14ac:dyDescent="0.3"/>
    <row r="583" x14ac:dyDescent="0.3"/>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 ref="F47:F49"/>
    <mergeCell ref="B165:B167"/>
    <mergeCell ref="C165:C167"/>
    <mergeCell ref="M47:M49"/>
    <mergeCell ref="D515:D517"/>
    <mergeCell ref="B47:B49"/>
    <mergeCell ref="F515:F517"/>
    <mergeCell ref="L269:M269"/>
    <mergeCell ref="I573:K573"/>
    <mergeCell ref="B560:D560"/>
    <mergeCell ref="B561:D561"/>
    <mergeCell ref="B562:D562"/>
    <mergeCell ref="B563:D563"/>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disablePrompts="1"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4.4" x14ac:dyDescent="0.3"/>
  <cols>
    <col min="1" max="1" width="10.6640625" bestFit="1" customWidth="1"/>
    <col min="2" max="2" width="37.109375" bestFit="1" customWidth="1"/>
    <col min="3" max="3" width="37.88671875" bestFit="1" customWidth="1"/>
    <col min="4" max="4" width="15.6640625" bestFit="1" customWidth="1"/>
    <col min="5" max="5" width="17.6640625" bestFit="1" customWidth="1"/>
    <col min="6" max="6" width="12" bestFit="1" customWidth="1"/>
    <col min="7" max="7" width="11.6640625" bestFit="1" customWidth="1"/>
    <col min="8" max="8" width="13.109375" bestFit="1" customWidth="1"/>
    <col min="9" max="9" width="12" bestFit="1" customWidth="1"/>
    <col min="10" max="10" width="11.6640625" bestFit="1" customWidth="1"/>
    <col min="11" max="11" width="13.109375" bestFit="1" customWidth="1"/>
    <col min="12" max="12" width="21.44140625" bestFit="1" customWidth="1"/>
    <col min="13" max="13" width="21.6640625" bestFit="1" customWidth="1"/>
    <col min="14" max="14" width="1.33203125" customWidth="1"/>
    <col min="15" max="15" width="16.33203125" customWidth="1"/>
    <col min="16" max="16" width="1.44140625" customWidth="1"/>
    <col min="17" max="17" width="1.33203125" customWidth="1"/>
    <col min="18" max="19" width="20.44140625" customWidth="1"/>
    <col min="20" max="20" width="17.6640625" customWidth="1"/>
  </cols>
  <sheetData>
    <row r="12" spans="1:13" ht="18.45" customHeight="1" x14ac:dyDescent="0.3">
      <c r="A12" s="3" t="s">
        <v>359</v>
      </c>
      <c r="C12" s="3" t="s">
        <v>360</v>
      </c>
    </row>
    <row r="13" spans="1:13" ht="22.95" customHeight="1" x14ac:dyDescent="0.3">
      <c r="A13" s="133" t="str">
        <f>'Fatores de Emissão'!B12</f>
        <v>Construção ou fase preparatória</v>
      </c>
      <c r="B13" s="145" t="s">
        <v>36</v>
      </c>
      <c r="C13" s="144" t="s">
        <v>274</v>
      </c>
    </row>
    <row r="14" spans="1:13" x14ac:dyDescent="0.3">
      <c r="A14" s="133" t="str">
        <f>'Fatores de Emissão'!B13</f>
        <v>Exploração</v>
      </c>
      <c r="B14" s="145" t="s">
        <v>43</v>
      </c>
      <c r="C14" s="144" t="s">
        <v>270</v>
      </c>
    </row>
    <row r="15" spans="1:13" ht="18" customHeight="1" x14ac:dyDescent="0.3">
      <c r="A15" s="133" t="str">
        <f>'Fatores de Emissão'!B14</f>
        <v>Desativação</v>
      </c>
      <c r="C15" s="144" t="s">
        <v>300</v>
      </c>
    </row>
    <row r="16" spans="1:13" x14ac:dyDescent="0.3">
      <c r="M16" t="str">
        <f>C13</f>
        <v>Transporte a montante da empresa</v>
      </c>
    </row>
    <row r="17" spans="2:24" ht="14.7" customHeight="1" x14ac:dyDescent="0.3">
      <c r="M17" t="str">
        <f>C14</f>
        <v>Viagens a negócios</v>
      </c>
    </row>
    <row r="18" spans="2:24" ht="14.7" customHeight="1" x14ac:dyDescent="0.3">
      <c r="M18" t="str">
        <f>C15</f>
        <v>Transporte a jusante da empresa</v>
      </c>
      <c r="T18" s="1142" t="s">
        <v>361</v>
      </c>
      <c r="U18" s="1142"/>
    </row>
    <row r="19" spans="2:24" ht="15" customHeight="1" thickBot="1" x14ac:dyDescent="0.35">
      <c r="D19" s="1"/>
      <c r="E19" s="8"/>
      <c r="F19" s="1139" t="s">
        <v>362</v>
      </c>
      <c r="G19" s="1140"/>
      <c r="H19" s="1141"/>
      <c r="I19" s="1139" t="s">
        <v>363</v>
      </c>
      <c r="J19" s="1140"/>
      <c r="K19" s="1141"/>
      <c r="L19" s="1135" t="s">
        <v>361</v>
      </c>
      <c r="M19" s="1135" t="s">
        <v>292</v>
      </c>
      <c r="N19" s="1137"/>
      <c r="O19" s="1142" t="str">
        <f>C14</f>
        <v>Viagens a negócios</v>
      </c>
      <c r="P19" s="1137"/>
      <c r="Q19" s="1137"/>
      <c r="R19" s="1144" t="str">
        <f>C13</f>
        <v>Transporte a montante da empresa</v>
      </c>
      <c r="S19" s="1144" t="str">
        <f>C15</f>
        <v>Transporte a jusante da empresa</v>
      </c>
      <c r="T19" s="1142"/>
      <c r="U19" s="1142"/>
    </row>
    <row r="20" spans="2:24" ht="20.399999999999999" thickBot="1" x14ac:dyDescent="0.35">
      <c r="C20" s="26" t="s">
        <v>364</v>
      </c>
      <c r="D20" s="27" t="s">
        <v>365</v>
      </c>
      <c r="E20" s="26" t="s">
        <v>366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6"/>
      <c r="M20" s="1136"/>
      <c r="N20" s="1138"/>
      <c r="O20" s="1142"/>
      <c r="P20" s="1137"/>
      <c r="Q20" s="1137"/>
      <c r="R20" s="1143"/>
      <c r="S20" s="1143"/>
      <c r="T20" s="3" t="s">
        <v>36</v>
      </c>
      <c r="U20" s="3" t="s">
        <v>43</v>
      </c>
      <c r="V20" t="s">
        <v>367</v>
      </c>
      <c r="W20" t="s">
        <v>368</v>
      </c>
      <c r="X20" t="s">
        <v>369</v>
      </c>
    </row>
    <row r="21" spans="2:24" ht="14.7" customHeight="1" thickBot="1" x14ac:dyDescent="0.35">
      <c r="B21" s="1123" t="s">
        <v>370</v>
      </c>
      <c r="C21" s="56" t="str">
        <f>'Combustão Móvel'!B51</f>
        <v>Construção ou fase preparatória</v>
      </c>
      <c r="D21" s="148">
        <f>'Combustão Móvel'!O51</f>
        <v>242.08214562125997</v>
      </c>
      <c r="E21" s="149">
        <v>0</v>
      </c>
      <c r="F21" s="150">
        <f>IF(C21=$F$20,D21,0)</f>
        <v>242.08214562125997</v>
      </c>
      <c r="G21" s="150">
        <f>IF(C21=$G$20,D21,0)</f>
        <v>0</v>
      </c>
      <c r="H21" s="150">
        <f>IF(C21=$H$20,D21,0)</f>
        <v>0</v>
      </c>
      <c r="I21" s="150">
        <f>IF(C21=$I$20,E21,0)</f>
        <v>0</v>
      </c>
      <c r="J21" s="150">
        <f>IF(C21=$J$20,E21,0)</f>
        <v>0</v>
      </c>
      <c r="K21" s="151">
        <f>IF(C21=$K$20,E21,0)</f>
        <v>0</v>
      </c>
      <c r="L21" s="37" t="str">
        <f>'Combustão Móvel'!F51</f>
        <v>Não</v>
      </c>
      <c r="M21" s="41" t="str">
        <f>'Combustão Móvel'!G51</f>
        <v>Transporte a montante da empresa</v>
      </c>
      <c r="N21" s="153"/>
      <c r="O21" s="153">
        <f>IF($M21=$O$19,IF($L21=$B$14,$D21,0),0)</f>
        <v>0</v>
      </c>
      <c r="P21" s="153"/>
      <c r="Q21" s="153"/>
      <c r="R21" s="153">
        <f>IF($M21=$R$19,IF($L21=$B$14,$D21,0),0)</f>
        <v>242.08214562125997</v>
      </c>
      <c r="S21" s="153">
        <f>IF($M21=$S$19,IF($L21=$B$14,$D21,0),0)</f>
        <v>0</v>
      </c>
      <c r="T21" s="164">
        <f>IF($L21=$T$20,$D21,0)</f>
        <v>0</v>
      </c>
      <c r="U21" s="164">
        <f>IF($L21=$U$20,$D21,0)</f>
        <v>242.08214562125997</v>
      </c>
      <c r="V21" s="137">
        <f>IF($L21="Não",F21,"")</f>
        <v>242.08214562125997</v>
      </c>
      <c r="W21" s="137">
        <f t="shared" ref="W21:X21" si="0">IF($L21="Não",G21,"")</f>
        <v>0</v>
      </c>
      <c r="X21" s="137">
        <f t="shared" si="0"/>
        <v>0</v>
      </c>
    </row>
    <row r="22" spans="2:24" ht="15" thickBot="1" x14ac:dyDescent="0.35">
      <c r="B22" s="1124"/>
      <c r="C22" s="56" t="str">
        <f>'Combustão Móvel'!B52</f>
        <v>Construção ou fase preparatória</v>
      </c>
      <c r="D22" s="148">
        <f>'Combustão Móvel'!O52</f>
        <v>1145.6140968895681</v>
      </c>
      <c r="E22" s="152">
        <v>0</v>
      </c>
      <c r="F22" s="153">
        <f t="shared" ref="F22:F85" si="1">IF(C22=$F$20,D22,0)</f>
        <v>1145.6140968895681</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t="str">
        <f>'Combustão Móvel'!F52</f>
        <v>Não</v>
      </c>
      <c r="M22" s="41" t="str">
        <f>'Combustão Móvel'!G52</f>
        <v>Transporte a montante da empresa</v>
      </c>
      <c r="N22" s="153"/>
      <c r="O22" s="153">
        <f t="shared" ref="O22:O85" si="7">IF($M22=$O$19,IF($L22=$B$14,$D22,0),0)</f>
        <v>0</v>
      </c>
      <c r="P22" s="153"/>
      <c r="Q22" s="153"/>
      <c r="R22" s="153">
        <f t="shared" ref="R22:R85" si="8">IF($M22=$R$19,IF($L22=$B$14,$D22,0),0)</f>
        <v>1145.6140968895681</v>
      </c>
      <c r="S22" s="153">
        <f t="shared" ref="S22:S85" si="9">IF($M22=$S$19,IF($L22=$B$14,$D22,0),0)</f>
        <v>0</v>
      </c>
      <c r="T22" s="164">
        <f t="shared" ref="T22:T85" si="10">IF($L22=$T$20,$D22,0)</f>
        <v>0</v>
      </c>
      <c r="U22" s="164">
        <f t="shared" ref="U22:U85" si="11">IF($L22=$U$20,$D22,0)</f>
        <v>1145.6140968895681</v>
      </c>
      <c r="V22" s="137">
        <f t="shared" ref="V22:V24" si="12">IF($L22="Não",F22,"")</f>
        <v>1145.6140968895681</v>
      </c>
      <c r="W22" s="137">
        <f t="shared" ref="W22:W24" si="13">IF($L22="Não",G22,"")</f>
        <v>0</v>
      </c>
      <c r="X22" s="137">
        <f t="shared" ref="X22:X24" si="14">IF($L22="Não",H22,"")</f>
        <v>0</v>
      </c>
    </row>
    <row r="23" spans="2:24" ht="15" thickBot="1" x14ac:dyDescent="0.35">
      <c r="B23" s="1124"/>
      <c r="C23" s="56" t="str">
        <f>'Combustão Móvel'!B53</f>
        <v>Construção ou fase preparatória</v>
      </c>
      <c r="D23" s="148">
        <f>'Combustão Móvel'!O53</f>
        <v>36.162140134464003</v>
      </c>
      <c r="E23" s="152">
        <v>0</v>
      </c>
      <c r="F23" s="153">
        <f t="shared" si="1"/>
        <v>36.162140134464003</v>
      </c>
      <c r="G23" s="153">
        <f t="shared" si="2"/>
        <v>0</v>
      </c>
      <c r="H23" s="153">
        <f t="shared" si="3"/>
        <v>0</v>
      </c>
      <c r="I23" s="153">
        <f t="shared" si="4"/>
        <v>0</v>
      </c>
      <c r="J23" s="153">
        <f t="shared" si="5"/>
        <v>0</v>
      </c>
      <c r="K23" s="154">
        <f t="shared" si="6"/>
        <v>0</v>
      </c>
      <c r="L23" s="37" t="str">
        <f>'Combustão Móvel'!F53</f>
        <v>Não</v>
      </c>
      <c r="M23" s="41" t="str">
        <f>'Combustão Móvel'!G53</f>
        <v>Transporte a montante da empresa</v>
      </c>
      <c r="N23" s="153"/>
      <c r="O23" s="153">
        <f t="shared" si="7"/>
        <v>0</v>
      </c>
      <c r="P23" s="153"/>
      <c r="Q23" s="153"/>
      <c r="R23" s="153">
        <f t="shared" si="8"/>
        <v>36.162140134464003</v>
      </c>
      <c r="S23" s="153">
        <f t="shared" si="9"/>
        <v>0</v>
      </c>
      <c r="T23" s="164">
        <f t="shared" si="10"/>
        <v>0</v>
      </c>
      <c r="U23" s="164">
        <f t="shared" si="11"/>
        <v>36.162140134464003</v>
      </c>
      <c r="V23" s="137">
        <f t="shared" si="12"/>
        <v>36.162140134464003</v>
      </c>
      <c r="W23" s="137">
        <f t="shared" si="13"/>
        <v>0</v>
      </c>
      <c r="X23" s="137">
        <f t="shared" si="14"/>
        <v>0</v>
      </c>
    </row>
    <row r="24" spans="2:24" ht="15" thickBot="1" x14ac:dyDescent="0.35">
      <c r="B24" s="1124"/>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 thickBot="1" x14ac:dyDescent="0.35">
      <c r="B25" s="1124"/>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 thickBot="1" x14ac:dyDescent="0.35">
      <c r="B26" s="1124"/>
      <c r="C26" s="56" t="str">
        <f>'Combustão Móvel'!B56</f>
        <v>Exploração</v>
      </c>
      <c r="D26" s="148">
        <f>'Combustão Móvel'!O56</f>
        <v>0.18808958376000001</v>
      </c>
      <c r="E26" s="152">
        <v>0</v>
      </c>
      <c r="F26" s="153">
        <f t="shared" si="1"/>
        <v>0</v>
      </c>
      <c r="G26" s="153">
        <f t="shared" si="2"/>
        <v>0.18808958376000001</v>
      </c>
      <c r="H26" s="153">
        <f t="shared" si="3"/>
        <v>0</v>
      </c>
      <c r="I26" s="153">
        <f t="shared" si="4"/>
        <v>0</v>
      </c>
      <c r="J26" s="153">
        <f t="shared" si="5"/>
        <v>0</v>
      </c>
      <c r="K26" s="154">
        <f t="shared" si="6"/>
        <v>0</v>
      </c>
      <c r="L26" s="37" t="str">
        <f>'Combustão Móvel'!F56</f>
        <v>Não</v>
      </c>
      <c r="M26" s="41" t="str">
        <f>'Combustão Móvel'!G56</f>
        <v>Transporte a montante da empresa</v>
      </c>
      <c r="N26" s="153"/>
      <c r="O26" s="153">
        <f t="shared" si="7"/>
        <v>0</v>
      </c>
      <c r="P26" s="153"/>
      <c r="Q26" s="153"/>
      <c r="R26" s="153">
        <f t="shared" si="8"/>
        <v>0.18808958376000001</v>
      </c>
      <c r="S26" s="153">
        <f t="shared" si="9"/>
        <v>0</v>
      </c>
      <c r="T26" s="164">
        <f t="shared" si="10"/>
        <v>0</v>
      </c>
      <c r="U26" s="164">
        <f t="shared" si="11"/>
        <v>0.18808958376000001</v>
      </c>
      <c r="V26" s="137">
        <f t="shared" si="15"/>
        <v>0</v>
      </c>
      <c r="W26" s="137">
        <f t="shared" si="16"/>
        <v>0.18808958376000001</v>
      </c>
      <c r="X26" s="137">
        <f t="shared" si="17"/>
        <v>0</v>
      </c>
    </row>
    <row r="27" spans="2:24" ht="15" thickBot="1" x14ac:dyDescent="0.35">
      <c r="B27" s="1124"/>
      <c r="C27" s="56" t="str">
        <f>'Combustão Móvel'!B57</f>
        <v>Exploração</v>
      </c>
      <c r="D27" s="148">
        <f>'Combustão Móvel'!O57</f>
        <v>1.0200693960000002E-2</v>
      </c>
      <c r="E27" s="152">
        <v>0</v>
      </c>
      <c r="F27" s="153">
        <f t="shared" si="1"/>
        <v>0</v>
      </c>
      <c r="G27" s="153">
        <f t="shared" si="2"/>
        <v>1.0200693960000002E-2</v>
      </c>
      <c r="H27" s="153">
        <f t="shared" si="3"/>
        <v>0</v>
      </c>
      <c r="I27" s="153">
        <f t="shared" si="4"/>
        <v>0</v>
      </c>
      <c r="J27" s="153">
        <f t="shared" si="5"/>
        <v>0</v>
      </c>
      <c r="K27" s="154">
        <f t="shared" si="6"/>
        <v>0</v>
      </c>
      <c r="L27" s="37" t="str">
        <f>'Combustão Móvel'!F57</f>
        <v>Não</v>
      </c>
      <c r="M27" s="41" t="str">
        <f>'Combustão Móvel'!G57</f>
        <v>Transporte a montante da empresa</v>
      </c>
      <c r="N27" s="153"/>
      <c r="O27" s="153">
        <f t="shared" si="7"/>
        <v>0</v>
      </c>
      <c r="P27" s="153"/>
      <c r="Q27" s="153"/>
      <c r="R27" s="153">
        <f t="shared" si="8"/>
        <v>1.0200693960000002E-2</v>
      </c>
      <c r="S27" s="153">
        <f t="shared" si="9"/>
        <v>0</v>
      </c>
      <c r="T27" s="164">
        <f t="shared" si="10"/>
        <v>0</v>
      </c>
      <c r="U27" s="164">
        <f t="shared" si="11"/>
        <v>1.0200693960000002E-2</v>
      </c>
      <c r="V27" s="137">
        <f t="shared" si="15"/>
        <v>0</v>
      </c>
      <c r="W27" s="137">
        <f t="shared" si="16"/>
        <v>1.0200693960000002E-2</v>
      </c>
      <c r="X27" s="137">
        <f t="shared" si="17"/>
        <v>0</v>
      </c>
    </row>
    <row r="28" spans="2:24" ht="15" thickBot="1" x14ac:dyDescent="0.35">
      <c r="B28" s="1124"/>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 thickBot="1" x14ac:dyDescent="0.35">
      <c r="B29" s="1124"/>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 thickBot="1" x14ac:dyDescent="0.35">
      <c r="B30" s="1124"/>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 thickBot="1" x14ac:dyDescent="0.35">
      <c r="B31" s="1124"/>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 thickBot="1" x14ac:dyDescent="0.35">
      <c r="B32" s="1124"/>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 thickBot="1" x14ac:dyDescent="0.35">
      <c r="B33" s="1124"/>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 thickBot="1" x14ac:dyDescent="0.35">
      <c r="B34" s="1124"/>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 thickBot="1" x14ac:dyDescent="0.35">
      <c r="B35" s="1124"/>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 thickBot="1" x14ac:dyDescent="0.35">
      <c r="B36" s="1124"/>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 thickBot="1" x14ac:dyDescent="0.35">
      <c r="B37" s="1124"/>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 thickBot="1" x14ac:dyDescent="0.35">
      <c r="B38" s="1124"/>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 thickBot="1" x14ac:dyDescent="0.35">
      <c r="B39" s="1124"/>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 thickBot="1" x14ac:dyDescent="0.35">
      <c r="B40" s="1124"/>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 thickBot="1" x14ac:dyDescent="0.35">
      <c r="B41" s="1124"/>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 thickBot="1" x14ac:dyDescent="0.35">
      <c r="B42" s="1124"/>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 thickBot="1" x14ac:dyDescent="0.35">
      <c r="B43" s="1124"/>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 thickBot="1" x14ac:dyDescent="0.35">
      <c r="B44" s="1124"/>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 thickBot="1" x14ac:dyDescent="0.35">
      <c r="B45" s="1124"/>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 thickBot="1" x14ac:dyDescent="0.35">
      <c r="B46" s="1124"/>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 thickBot="1" x14ac:dyDescent="0.35">
      <c r="B47" s="1124"/>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 thickBot="1" x14ac:dyDescent="0.35">
      <c r="B48" s="1124"/>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 thickBot="1" x14ac:dyDescent="0.35">
      <c r="B49" s="1124"/>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 thickBot="1" x14ac:dyDescent="0.35">
      <c r="B50" s="1124"/>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 thickBot="1" x14ac:dyDescent="0.35">
      <c r="B51" s="1124"/>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 thickBot="1" x14ac:dyDescent="0.35">
      <c r="B52" s="1124"/>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 thickBot="1" x14ac:dyDescent="0.35">
      <c r="B53" s="1124"/>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 thickBot="1" x14ac:dyDescent="0.35">
      <c r="B54" s="1124"/>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 thickBot="1" x14ac:dyDescent="0.35">
      <c r="B55" s="1124"/>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 thickBot="1" x14ac:dyDescent="0.35">
      <c r="B56" s="1124"/>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 thickBot="1" x14ac:dyDescent="0.35">
      <c r="B57" s="1124"/>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 thickBot="1" x14ac:dyDescent="0.35">
      <c r="B58" s="1124"/>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 thickBot="1" x14ac:dyDescent="0.35">
      <c r="B59" s="1124"/>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 thickBot="1" x14ac:dyDescent="0.35">
      <c r="B60" s="1124"/>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 thickBot="1" x14ac:dyDescent="0.35">
      <c r="B61" s="1124"/>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 thickBot="1" x14ac:dyDescent="0.35">
      <c r="B62" s="1124"/>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 thickBot="1" x14ac:dyDescent="0.35">
      <c r="B63" s="1124"/>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 thickBot="1" x14ac:dyDescent="0.35">
      <c r="B64" s="1124"/>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 thickBot="1" x14ac:dyDescent="0.35">
      <c r="B65" s="1124"/>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 thickBot="1" x14ac:dyDescent="0.35">
      <c r="B66" s="1124"/>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 thickBot="1" x14ac:dyDescent="0.35">
      <c r="B67" s="1124"/>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 thickBot="1" x14ac:dyDescent="0.35">
      <c r="B68" s="1124"/>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 thickBot="1" x14ac:dyDescent="0.35">
      <c r="B69" s="1124"/>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 thickBot="1" x14ac:dyDescent="0.35">
      <c r="B70" s="1124"/>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 thickBot="1" x14ac:dyDescent="0.35">
      <c r="B71" s="1124"/>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 thickBot="1" x14ac:dyDescent="0.35">
      <c r="B72" s="1124"/>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 thickBot="1" x14ac:dyDescent="0.35">
      <c r="B73" s="1124"/>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 thickBot="1" x14ac:dyDescent="0.35">
      <c r="B74" s="1124"/>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 thickBot="1" x14ac:dyDescent="0.35">
      <c r="B75" s="1124"/>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 thickBot="1" x14ac:dyDescent="0.35">
      <c r="B76" s="1124"/>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 thickBot="1" x14ac:dyDescent="0.35">
      <c r="B77" s="1124"/>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 thickBot="1" x14ac:dyDescent="0.35">
      <c r="B78" s="1124"/>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 thickBot="1" x14ac:dyDescent="0.35">
      <c r="B79" s="1124"/>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 thickBot="1" x14ac:dyDescent="0.35">
      <c r="B80" s="1124"/>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 thickBot="1" x14ac:dyDescent="0.35">
      <c r="B81" s="1124"/>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 thickBot="1" x14ac:dyDescent="0.35">
      <c r="B82" s="1124"/>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 thickBot="1" x14ac:dyDescent="0.35">
      <c r="B83" s="1124"/>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 thickBot="1" x14ac:dyDescent="0.35">
      <c r="B84" s="1124"/>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 thickBot="1" x14ac:dyDescent="0.35">
      <c r="B85" s="1124"/>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 thickBot="1" x14ac:dyDescent="0.35">
      <c r="B86" s="1124"/>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 thickBot="1" x14ac:dyDescent="0.35">
      <c r="B87" s="1124"/>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 thickBot="1" x14ac:dyDescent="0.35">
      <c r="B88" s="1124"/>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 thickBot="1" x14ac:dyDescent="0.35">
      <c r="B89" s="1124"/>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 thickBot="1" x14ac:dyDescent="0.35">
      <c r="B90" s="1124"/>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 thickBot="1" x14ac:dyDescent="0.35">
      <c r="B91" s="1124"/>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 thickBot="1" x14ac:dyDescent="0.35">
      <c r="B92" s="1124"/>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 thickBot="1" x14ac:dyDescent="0.35">
      <c r="B93" s="1124"/>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 thickBot="1" x14ac:dyDescent="0.35">
      <c r="B94" s="1124"/>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 thickBot="1" x14ac:dyDescent="0.35">
      <c r="B95" s="1124"/>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 thickBot="1" x14ac:dyDescent="0.35">
      <c r="B96" s="1124"/>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 thickBot="1" x14ac:dyDescent="0.35">
      <c r="B97" s="1124"/>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 thickBot="1" x14ac:dyDescent="0.35">
      <c r="B98" s="1124"/>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 thickBot="1" x14ac:dyDescent="0.35">
      <c r="B99" s="1124"/>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 thickBot="1" x14ac:dyDescent="0.35">
      <c r="B100" s="1124"/>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 thickBot="1" x14ac:dyDescent="0.35">
      <c r="B101" s="1124"/>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 thickBot="1" x14ac:dyDescent="0.35">
      <c r="B102" s="1124"/>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 thickBot="1" x14ac:dyDescent="0.35">
      <c r="B103" s="1124"/>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 thickBot="1" x14ac:dyDescent="0.35">
      <c r="B104" s="1124"/>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 thickBot="1" x14ac:dyDescent="0.35">
      <c r="B105" s="1124"/>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 thickBot="1" x14ac:dyDescent="0.35">
      <c r="B106" s="1124"/>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 thickBot="1" x14ac:dyDescent="0.35">
      <c r="B107" s="1124"/>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 thickBot="1" x14ac:dyDescent="0.35">
      <c r="B108" s="1124"/>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 thickBot="1" x14ac:dyDescent="0.35">
      <c r="B109" s="1124"/>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 thickBot="1" x14ac:dyDescent="0.35">
      <c r="B110" s="1124"/>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 thickBot="1" x14ac:dyDescent="0.35">
      <c r="B111" s="1124"/>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 thickBot="1" x14ac:dyDescent="0.35">
      <c r="B112" s="1124"/>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 thickBot="1" x14ac:dyDescent="0.35">
      <c r="B113" s="1124"/>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 thickBot="1" x14ac:dyDescent="0.35">
      <c r="B114" s="1124"/>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 thickBot="1" x14ac:dyDescent="0.35">
      <c r="B115" s="1124"/>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 thickBot="1" x14ac:dyDescent="0.35">
      <c r="B116" s="1124"/>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 thickBot="1" x14ac:dyDescent="0.35">
      <c r="B117" s="1124"/>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 thickBot="1" x14ac:dyDescent="0.35">
      <c r="B118" s="1124"/>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 thickBot="1" x14ac:dyDescent="0.35">
      <c r="B119" s="1124"/>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 thickBot="1" x14ac:dyDescent="0.35">
      <c r="B120" s="1125"/>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 thickBot="1" x14ac:dyDescent="0.35">
      <c r="B121" s="1129" t="s">
        <v>371</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 thickBot="1" x14ac:dyDescent="0.35">
      <c r="B122" s="1130"/>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 thickBot="1" x14ac:dyDescent="0.35">
      <c r="B123" s="1130"/>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 thickBot="1" x14ac:dyDescent="0.35">
      <c r="B124" s="1130"/>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 thickBot="1" x14ac:dyDescent="0.35">
      <c r="B125" s="1130"/>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 thickBot="1" x14ac:dyDescent="0.35">
      <c r="B126" s="1130"/>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 thickBot="1" x14ac:dyDescent="0.35">
      <c r="B127" s="1130"/>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 thickBot="1" x14ac:dyDescent="0.35">
      <c r="B128" s="1130"/>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 thickBot="1" x14ac:dyDescent="0.35">
      <c r="B129" s="1130"/>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 thickBot="1" x14ac:dyDescent="0.35">
      <c r="B130" s="1130"/>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 thickBot="1" x14ac:dyDescent="0.35">
      <c r="B131" s="1130"/>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 thickBot="1" x14ac:dyDescent="0.35">
      <c r="B132" s="1130"/>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 thickBot="1" x14ac:dyDescent="0.35">
      <c r="B133" s="1130"/>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 thickBot="1" x14ac:dyDescent="0.35">
      <c r="B134" s="1130"/>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 thickBot="1" x14ac:dyDescent="0.35">
      <c r="B135" s="1130"/>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 thickBot="1" x14ac:dyDescent="0.35">
      <c r="B136" s="1130"/>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 thickBot="1" x14ac:dyDescent="0.35">
      <c r="B137" s="1130"/>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 thickBot="1" x14ac:dyDescent="0.35">
      <c r="B138" s="1130"/>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 thickBot="1" x14ac:dyDescent="0.35">
      <c r="B139" s="1130"/>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 thickBot="1" x14ac:dyDescent="0.35">
      <c r="B140" s="1130"/>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 thickBot="1" x14ac:dyDescent="0.35">
      <c r="B141" s="1130"/>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 thickBot="1" x14ac:dyDescent="0.35">
      <c r="B142" s="1130"/>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 thickBot="1" x14ac:dyDescent="0.35">
      <c r="B143" s="1130"/>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 thickBot="1" x14ac:dyDescent="0.35">
      <c r="B144" s="1130"/>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 thickBot="1" x14ac:dyDescent="0.35">
      <c r="B145" s="1130"/>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 thickBot="1" x14ac:dyDescent="0.35">
      <c r="B146" s="1130"/>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 thickBot="1" x14ac:dyDescent="0.35">
      <c r="B147" s="1130"/>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 thickBot="1" x14ac:dyDescent="0.35">
      <c r="B148" s="1130"/>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 thickBot="1" x14ac:dyDescent="0.35">
      <c r="B149" s="1130"/>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 thickBot="1" x14ac:dyDescent="0.35">
      <c r="B150" s="1130"/>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 thickBot="1" x14ac:dyDescent="0.35">
      <c r="B151" s="1130"/>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 thickBot="1" x14ac:dyDescent="0.35">
      <c r="B152" s="1130"/>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 thickBot="1" x14ac:dyDescent="0.35">
      <c r="B153" s="1130"/>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 thickBot="1" x14ac:dyDescent="0.35">
      <c r="B154" s="1130"/>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 thickBot="1" x14ac:dyDescent="0.35">
      <c r="B155" s="1130"/>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 thickBot="1" x14ac:dyDescent="0.35">
      <c r="B156" s="1130"/>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 thickBot="1" x14ac:dyDescent="0.35">
      <c r="B157" s="1130"/>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 thickBot="1" x14ac:dyDescent="0.35">
      <c r="B158" s="1130"/>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 thickBot="1" x14ac:dyDescent="0.35">
      <c r="B159" s="1130"/>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 thickBot="1" x14ac:dyDescent="0.35">
      <c r="B160" s="1130"/>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 thickBot="1" x14ac:dyDescent="0.35">
      <c r="B161" s="1130"/>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 thickBot="1" x14ac:dyDescent="0.35">
      <c r="B162" s="1130"/>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 thickBot="1" x14ac:dyDescent="0.35">
      <c r="B163" s="1130"/>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 thickBot="1" x14ac:dyDescent="0.35">
      <c r="B164" s="1130"/>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 thickBot="1" x14ac:dyDescent="0.35">
      <c r="B165" s="1130"/>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 thickBot="1" x14ac:dyDescent="0.35">
      <c r="B166" s="1130"/>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 thickBot="1" x14ac:dyDescent="0.35">
      <c r="B167" s="1130"/>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 thickBot="1" x14ac:dyDescent="0.35">
      <c r="B168" s="1130"/>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 thickBot="1" x14ac:dyDescent="0.35">
      <c r="B169" s="1130"/>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 thickBot="1" x14ac:dyDescent="0.35">
      <c r="B170" s="1130"/>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 thickBot="1" x14ac:dyDescent="0.35">
      <c r="B171" s="1130"/>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 thickBot="1" x14ac:dyDescent="0.35">
      <c r="B172" s="1130"/>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 thickBot="1" x14ac:dyDescent="0.35">
      <c r="B173" s="1130"/>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 thickBot="1" x14ac:dyDescent="0.35">
      <c r="B174" s="1130"/>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 thickBot="1" x14ac:dyDescent="0.35">
      <c r="B175" s="1130"/>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 thickBot="1" x14ac:dyDescent="0.35">
      <c r="B176" s="1130"/>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 thickBot="1" x14ac:dyDescent="0.35">
      <c r="B177" s="1130"/>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 thickBot="1" x14ac:dyDescent="0.35">
      <c r="B178" s="1130"/>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 thickBot="1" x14ac:dyDescent="0.35">
      <c r="B179" s="1130"/>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 thickBot="1" x14ac:dyDescent="0.35">
      <c r="B180" s="1130"/>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 thickBot="1" x14ac:dyDescent="0.35">
      <c r="B181" s="1130"/>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 thickBot="1" x14ac:dyDescent="0.35">
      <c r="B182" s="1130"/>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 thickBot="1" x14ac:dyDescent="0.35">
      <c r="B183" s="1130"/>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 thickBot="1" x14ac:dyDescent="0.35">
      <c r="B184" s="1130"/>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 thickBot="1" x14ac:dyDescent="0.35">
      <c r="B185" s="1130"/>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 thickBot="1" x14ac:dyDescent="0.35">
      <c r="B186" s="1130"/>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 thickBot="1" x14ac:dyDescent="0.35">
      <c r="B187" s="1130"/>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 thickBot="1" x14ac:dyDescent="0.35">
      <c r="B188" s="1130"/>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 thickBot="1" x14ac:dyDescent="0.35">
      <c r="B189" s="1130"/>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 thickBot="1" x14ac:dyDescent="0.35">
      <c r="B190" s="1130"/>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 thickBot="1" x14ac:dyDescent="0.35">
      <c r="B191" s="1130"/>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 thickBot="1" x14ac:dyDescent="0.35">
      <c r="B192" s="1130"/>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 thickBot="1" x14ac:dyDescent="0.35">
      <c r="B193" s="1130"/>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 thickBot="1" x14ac:dyDescent="0.35">
      <c r="B194" s="1130"/>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 thickBot="1" x14ac:dyDescent="0.35">
      <c r="B195" s="1130"/>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 thickBot="1" x14ac:dyDescent="0.35">
      <c r="B196" s="1130"/>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 thickBot="1" x14ac:dyDescent="0.35">
      <c r="B197" s="1130"/>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 thickBot="1" x14ac:dyDescent="0.35">
      <c r="B198" s="1130"/>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 thickBot="1" x14ac:dyDescent="0.35">
      <c r="B199" s="1130"/>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 thickBot="1" x14ac:dyDescent="0.35">
      <c r="B200" s="1130"/>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 thickBot="1" x14ac:dyDescent="0.35">
      <c r="B201" s="1130"/>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 thickBot="1" x14ac:dyDescent="0.35">
      <c r="B202" s="1130"/>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 thickBot="1" x14ac:dyDescent="0.35">
      <c r="B203" s="1130"/>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 thickBot="1" x14ac:dyDescent="0.35">
      <c r="B204" s="1130"/>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 thickBot="1" x14ac:dyDescent="0.35">
      <c r="B205" s="1130"/>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 thickBot="1" x14ac:dyDescent="0.35">
      <c r="B206" s="1130"/>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 thickBot="1" x14ac:dyDescent="0.35">
      <c r="B207" s="1130"/>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 thickBot="1" x14ac:dyDescent="0.35">
      <c r="B208" s="1130"/>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 thickBot="1" x14ac:dyDescent="0.35">
      <c r="B209" s="1130"/>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 thickBot="1" x14ac:dyDescent="0.35">
      <c r="B210" s="1130"/>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 thickBot="1" x14ac:dyDescent="0.35">
      <c r="B211" s="1130"/>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 thickBot="1" x14ac:dyDescent="0.35">
      <c r="B212" s="1130"/>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 thickBot="1" x14ac:dyDescent="0.35">
      <c r="B213" s="1130"/>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 thickBot="1" x14ac:dyDescent="0.35">
      <c r="B214" s="1130"/>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 thickBot="1" x14ac:dyDescent="0.35">
      <c r="B215" s="1130"/>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 thickBot="1" x14ac:dyDescent="0.35">
      <c r="B216" s="1130"/>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 thickBot="1" x14ac:dyDescent="0.35">
      <c r="B217" s="1130"/>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 thickBot="1" x14ac:dyDescent="0.35">
      <c r="B218" s="1130"/>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 thickBot="1" x14ac:dyDescent="0.35">
      <c r="B219" s="1130"/>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 thickBot="1" x14ac:dyDescent="0.35">
      <c r="B220" s="1131"/>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2" customHeight="1" thickBot="1" x14ac:dyDescent="0.35">
      <c r="B221" s="1132" t="s">
        <v>372</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 thickBot="1" x14ac:dyDescent="0.35">
      <c r="B222" s="1133"/>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 thickBot="1" x14ac:dyDescent="0.35">
      <c r="B223" s="1133"/>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 thickBot="1" x14ac:dyDescent="0.35">
      <c r="B224" s="1133"/>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 thickBot="1" x14ac:dyDescent="0.35">
      <c r="B225" s="1133"/>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 thickBot="1" x14ac:dyDescent="0.35">
      <c r="B226" s="1133"/>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 thickBot="1" x14ac:dyDescent="0.35">
      <c r="B227" s="1133"/>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 thickBot="1" x14ac:dyDescent="0.35">
      <c r="B228" s="1133"/>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 thickBot="1" x14ac:dyDescent="0.35">
      <c r="B229" s="1133"/>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 thickBot="1" x14ac:dyDescent="0.35">
      <c r="B230" s="1133"/>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 thickBot="1" x14ac:dyDescent="0.35">
      <c r="B231" s="1133"/>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 thickBot="1" x14ac:dyDescent="0.35">
      <c r="B232" s="1133"/>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 thickBot="1" x14ac:dyDescent="0.35">
      <c r="B233" s="1133"/>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 thickBot="1" x14ac:dyDescent="0.35">
      <c r="B234" s="1133"/>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 thickBot="1" x14ac:dyDescent="0.35">
      <c r="B235" s="1133"/>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 thickBot="1" x14ac:dyDescent="0.35">
      <c r="B236" s="1133"/>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 thickBot="1" x14ac:dyDescent="0.35">
      <c r="B237" s="1133"/>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 thickBot="1" x14ac:dyDescent="0.35">
      <c r="B238" s="1133"/>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 thickBot="1" x14ac:dyDescent="0.35">
      <c r="B239" s="1133"/>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 thickBot="1" x14ac:dyDescent="0.35">
      <c r="B240" s="1133"/>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 thickBot="1" x14ac:dyDescent="0.35">
      <c r="B241" s="1133"/>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 thickBot="1" x14ac:dyDescent="0.35">
      <c r="B242" s="1133"/>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 thickBot="1" x14ac:dyDescent="0.35">
      <c r="B243" s="1133"/>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 thickBot="1" x14ac:dyDescent="0.35">
      <c r="B244" s="1133"/>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 thickBot="1" x14ac:dyDescent="0.35">
      <c r="B245" s="1133"/>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 thickBot="1" x14ac:dyDescent="0.35">
      <c r="B246" s="1133"/>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 thickBot="1" x14ac:dyDescent="0.35">
      <c r="B247" s="1133"/>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 thickBot="1" x14ac:dyDescent="0.35">
      <c r="B248" s="1133"/>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 thickBot="1" x14ac:dyDescent="0.35">
      <c r="B249" s="1133"/>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 thickBot="1" x14ac:dyDescent="0.35">
      <c r="B250" s="1133"/>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 thickBot="1" x14ac:dyDescent="0.35">
      <c r="B251" s="1133"/>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 thickBot="1" x14ac:dyDescent="0.35">
      <c r="B252" s="1133"/>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 thickBot="1" x14ac:dyDescent="0.35">
      <c r="B253" s="1133"/>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 thickBot="1" x14ac:dyDescent="0.35">
      <c r="B254" s="1133"/>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 thickBot="1" x14ac:dyDescent="0.35">
      <c r="B255" s="1133"/>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 thickBot="1" x14ac:dyDescent="0.35">
      <c r="B256" s="1133"/>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 thickBot="1" x14ac:dyDescent="0.35">
      <c r="B257" s="1133"/>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 thickBot="1" x14ac:dyDescent="0.35">
      <c r="B258" s="1133"/>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 thickBot="1" x14ac:dyDescent="0.35">
      <c r="B259" s="1133"/>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 thickBot="1" x14ac:dyDescent="0.35">
      <c r="B260" s="1133"/>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 thickBot="1" x14ac:dyDescent="0.35">
      <c r="B261" s="1133"/>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 thickBot="1" x14ac:dyDescent="0.35">
      <c r="B262" s="1133"/>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 thickBot="1" x14ac:dyDescent="0.35">
      <c r="B263" s="1133"/>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 thickBot="1" x14ac:dyDescent="0.35">
      <c r="B264" s="1133"/>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 thickBot="1" x14ac:dyDescent="0.35">
      <c r="B265" s="1133"/>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 thickBot="1" x14ac:dyDescent="0.35">
      <c r="B266" s="1133"/>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 thickBot="1" x14ac:dyDescent="0.35">
      <c r="B267" s="1133"/>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 thickBot="1" x14ac:dyDescent="0.35">
      <c r="B268" s="1133"/>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 thickBot="1" x14ac:dyDescent="0.35">
      <c r="B269" s="1133"/>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 thickBot="1" x14ac:dyDescent="0.35">
      <c r="B270" s="1133"/>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 thickBot="1" x14ac:dyDescent="0.35">
      <c r="B271" s="1133"/>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 thickBot="1" x14ac:dyDescent="0.35">
      <c r="B272" s="1133"/>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 thickBot="1" x14ac:dyDescent="0.35">
      <c r="B273" s="1133"/>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 thickBot="1" x14ac:dyDescent="0.35">
      <c r="B274" s="1133"/>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 thickBot="1" x14ac:dyDescent="0.35">
      <c r="B275" s="1133"/>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 thickBot="1" x14ac:dyDescent="0.35">
      <c r="B276" s="1133"/>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 thickBot="1" x14ac:dyDescent="0.35">
      <c r="B277" s="1133"/>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 thickBot="1" x14ac:dyDescent="0.35">
      <c r="B278" s="1133"/>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 thickBot="1" x14ac:dyDescent="0.35">
      <c r="B279" s="1133"/>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 thickBot="1" x14ac:dyDescent="0.35">
      <c r="B280" s="1133"/>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 thickBot="1" x14ac:dyDescent="0.35">
      <c r="B281" s="1133"/>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 thickBot="1" x14ac:dyDescent="0.35">
      <c r="B282" s="1133"/>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 thickBot="1" x14ac:dyDescent="0.35">
      <c r="B283" s="1133"/>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 thickBot="1" x14ac:dyDescent="0.35">
      <c r="B284" s="1133"/>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 thickBot="1" x14ac:dyDescent="0.35">
      <c r="B285" s="1133"/>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 thickBot="1" x14ac:dyDescent="0.35">
      <c r="B286" s="1133"/>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 thickBot="1" x14ac:dyDescent="0.35">
      <c r="B287" s="1133"/>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 thickBot="1" x14ac:dyDescent="0.35">
      <c r="B288" s="1133"/>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 thickBot="1" x14ac:dyDescent="0.35">
      <c r="B289" s="1133"/>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 thickBot="1" x14ac:dyDescent="0.35">
      <c r="B290" s="1133"/>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 thickBot="1" x14ac:dyDescent="0.35">
      <c r="B291" s="1133"/>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 thickBot="1" x14ac:dyDescent="0.35">
      <c r="B292" s="1133"/>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 thickBot="1" x14ac:dyDescent="0.35">
      <c r="B293" s="1133"/>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 thickBot="1" x14ac:dyDescent="0.35">
      <c r="B294" s="1133"/>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 thickBot="1" x14ac:dyDescent="0.35">
      <c r="B295" s="1133"/>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 thickBot="1" x14ac:dyDescent="0.35">
      <c r="B296" s="1133"/>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 thickBot="1" x14ac:dyDescent="0.35">
      <c r="B297" s="1133"/>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 thickBot="1" x14ac:dyDescent="0.35">
      <c r="B298" s="1133"/>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 thickBot="1" x14ac:dyDescent="0.35">
      <c r="B299" s="1133"/>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 thickBot="1" x14ac:dyDescent="0.35">
      <c r="B300" s="1133"/>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 thickBot="1" x14ac:dyDescent="0.35">
      <c r="B301" s="1133"/>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 thickBot="1" x14ac:dyDescent="0.35">
      <c r="B302" s="1133"/>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 thickBot="1" x14ac:dyDescent="0.35">
      <c r="B303" s="1133"/>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 thickBot="1" x14ac:dyDescent="0.35">
      <c r="B304" s="1133"/>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 thickBot="1" x14ac:dyDescent="0.35">
      <c r="B305" s="1133"/>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 thickBot="1" x14ac:dyDescent="0.35">
      <c r="B306" s="1133"/>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 thickBot="1" x14ac:dyDescent="0.35">
      <c r="B307" s="1133"/>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 thickBot="1" x14ac:dyDescent="0.35">
      <c r="B308" s="1133"/>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 thickBot="1" x14ac:dyDescent="0.35">
      <c r="B309" s="1133"/>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 thickBot="1" x14ac:dyDescent="0.35">
      <c r="B310" s="1133"/>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 thickBot="1" x14ac:dyDescent="0.35">
      <c r="B311" s="1133"/>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 thickBot="1" x14ac:dyDescent="0.35">
      <c r="B312" s="1133"/>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 thickBot="1" x14ac:dyDescent="0.35">
      <c r="B313" s="1133"/>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 thickBot="1" x14ac:dyDescent="0.35">
      <c r="B314" s="1133"/>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 thickBot="1" x14ac:dyDescent="0.35">
      <c r="B315" s="1133"/>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 thickBot="1" x14ac:dyDescent="0.35">
      <c r="B316" s="1133"/>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 thickBot="1" x14ac:dyDescent="0.35">
      <c r="B317" s="1133"/>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 thickBot="1" x14ac:dyDescent="0.35">
      <c r="B318" s="1133"/>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 thickBot="1" x14ac:dyDescent="0.35">
      <c r="B319" s="1133"/>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 thickBot="1" x14ac:dyDescent="0.35">
      <c r="B320" s="1134"/>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 thickBot="1" x14ac:dyDescent="0.35">
      <c r="B321" s="1123" t="s">
        <v>373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 thickBot="1" x14ac:dyDescent="0.35">
      <c r="B322" s="1124"/>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 thickBot="1" x14ac:dyDescent="0.35">
      <c r="B323" s="1124"/>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 thickBot="1" x14ac:dyDescent="0.35">
      <c r="B324" s="1124"/>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 thickBot="1" x14ac:dyDescent="0.35">
      <c r="B325" s="1124"/>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 thickBot="1" x14ac:dyDescent="0.35">
      <c r="B326" s="1124"/>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 thickBot="1" x14ac:dyDescent="0.35">
      <c r="B327" s="1124"/>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 thickBot="1" x14ac:dyDescent="0.35">
      <c r="B328" s="1124"/>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 thickBot="1" x14ac:dyDescent="0.35">
      <c r="B329" s="1124"/>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 thickBot="1" x14ac:dyDescent="0.35">
      <c r="B330" s="1124"/>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 thickBot="1" x14ac:dyDescent="0.35">
      <c r="B331" s="1124"/>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 thickBot="1" x14ac:dyDescent="0.35">
      <c r="B332" s="1124"/>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 thickBot="1" x14ac:dyDescent="0.35">
      <c r="B333" s="1124"/>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 thickBot="1" x14ac:dyDescent="0.35">
      <c r="B334" s="1124"/>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 thickBot="1" x14ac:dyDescent="0.35">
      <c r="B335" s="1124"/>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 thickBot="1" x14ac:dyDescent="0.35">
      <c r="B336" s="1124"/>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 thickBot="1" x14ac:dyDescent="0.35">
      <c r="B337" s="1124"/>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 thickBot="1" x14ac:dyDescent="0.35">
      <c r="B338" s="1124"/>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 thickBot="1" x14ac:dyDescent="0.35">
      <c r="B339" s="1124"/>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 thickBot="1" x14ac:dyDescent="0.35">
      <c r="B340" s="1124"/>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 thickBot="1" x14ac:dyDescent="0.35">
      <c r="B341" s="1124"/>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 thickBot="1" x14ac:dyDescent="0.35">
      <c r="B342" s="1124"/>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 thickBot="1" x14ac:dyDescent="0.35">
      <c r="B343" s="1124"/>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 thickBot="1" x14ac:dyDescent="0.35">
      <c r="B344" s="1124"/>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 thickBot="1" x14ac:dyDescent="0.35">
      <c r="B345" s="1124"/>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 thickBot="1" x14ac:dyDescent="0.35">
      <c r="B346" s="1124"/>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 thickBot="1" x14ac:dyDescent="0.35">
      <c r="B347" s="1124"/>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 thickBot="1" x14ac:dyDescent="0.35">
      <c r="B348" s="1124"/>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 thickBot="1" x14ac:dyDescent="0.35">
      <c r="B349" s="1124"/>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 thickBot="1" x14ac:dyDescent="0.35">
      <c r="B350" s="1124"/>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 thickBot="1" x14ac:dyDescent="0.35">
      <c r="B351" s="1124"/>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 thickBot="1" x14ac:dyDescent="0.35">
      <c r="B352" s="1124"/>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 thickBot="1" x14ac:dyDescent="0.35">
      <c r="B353" s="1124"/>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 thickBot="1" x14ac:dyDescent="0.35">
      <c r="B354" s="1124"/>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 thickBot="1" x14ac:dyDescent="0.35">
      <c r="B355" s="1124"/>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 thickBot="1" x14ac:dyDescent="0.35">
      <c r="B356" s="1124"/>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 thickBot="1" x14ac:dyDescent="0.35">
      <c r="B357" s="1124"/>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 thickBot="1" x14ac:dyDescent="0.35">
      <c r="B358" s="1124"/>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 thickBot="1" x14ac:dyDescent="0.35">
      <c r="B359" s="1124"/>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 thickBot="1" x14ac:dyDescent="0.35">
      <c r="B360" s="1124"/>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 thickBot="1" x14ac:dyDescent="0.35">
      <c r="B361" s="1124"/>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 thickBot="1" x14ac:dyDescent="0.35">
      <c r="B362" s="1124"/>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 thickBot="1" x14ac:dyDescent="0.35">
      <c r="B363" s="1124"/>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 thickBot="1" x14ac:dyDescent="0.35">
      <c r="B364" s="1124"/>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 thickBot="1" x14ac:dyDescent="0.35">
      <c r="B365" s="1124"/>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 thickBot="1" x14ac:dyDescent="0.35">
      <c r="B366" s="1124"/>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 thickBot="1" x14ac:dyDescent="0.35">
      <c r="B367" s="1124"/>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 thickBot="1" x14ac:dyDescent="0.35">
      <c r="B368" s="1124"/>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 thickBot="1" x14ac:dyDescent="0.35">
      <c r="B369" s="1124"/>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 thickBot="1" x14ac:dyDescent="0.35">
      <c r="B370" s="1124"/>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 thickBot="1" x14ac:dyDescent="0.35">
      <c r="B371" s="1124"/>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 thickBot="1" x14ac:dyDescent="0.35">
      <c r="B372" s="1124"/>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 thickBot="1" x14ac:dyDescent="0.35">
      <c r="B373" s="1124"/>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 thickBot="1" x14ac:dyDescent="0.35">
      <c r="B374" s="1124"/>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 thickBot="1" x14ac:dyDescent="0.35">
      <c r="B375" s="1124"/>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 thickBot="1" x14ac:dyDescent="0.35">
      <c r="B376" s="1124"/>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 thickBot="1" x14ac:dyDescent="0.35">
      <c r="B377" s="1124"/>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 thickBot="1" x14ac:dyDescent="0.35">
      <c r="B378" s="1124"/>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 thickBot="1" x14ac:dyDescent="0.35">
      <c r="B379" s="1124"/>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 thickBot="1" x14ac:dyDescent="0.35">
      <c r="B380" s="1124"/>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 thickBot="1" x14ac:dyDescent="0.35">
      <c r="B381" s="1124"/>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 thickBot="1" x14ac:dyDescent="0.35">
      <c r="B382" s="1124"/>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 thickBot="1" x14ac:dyDescent="0.35">
      <c r="B383" s="1124"/>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 thickBot="1" x14ac:dyDescent="0.35">
      <c r="B384" s="1124"/>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 thickBot="1" x14ac:dyDescent="0.35">
      <c r="B385" s="1124"/>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 thickBot="1" x14ac:dyDescent="0.35">
      <c r="B386" s="1124"/>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 thickBot="1" x14ac:dyDescent="0.35">
      <c r="B387" s="1124"/>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 thickBot="1" x14ac:dyDescent="0.35">
      <c r="B388" s="1124"/>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 thickBot="1" x14ac:dyDescent="0.35">
      <c r="B389" s="1124"/>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 thickBot="1" x14ac:dyDescent="0.35">
      <c r="B390" s="1124"/>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 thickBot="1" x14ac:dyDescent="0.35">
      <c r="B391" s="1124"/>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 thickBot="1" x14ac:dyDescent="0.35">
      <c r="B392" s="1124"/>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 thickBot="1" x14ac:dyDescent="0.35">
      <c r="B393" s="1124"/>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 thickBot="1" x14ac:dyDescent="0.35">
      <c r="B394" s="1124"/>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 thickBot="1" x14ac:dyDescent="0.35">
      <c r="B395" s="1124"/>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 thickBot="1" x14ac:dyDescent="0.35">
      <c r="B396" s="1124"/>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 thickBot="1" x14ac:dyDescent="0.35">
      <c r="B397" s="1124"/>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 thickBot="1" x14ac:dyDescent="0.35">
      <c r="B398" s="1124"/>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 thickBot="1" x14ac:dyDescent="0.35">
      <c r="B399" s="1124"/>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 thickBot="1" x14ac:dyDescent="0.35">
      <c r="B400" s="1124"/>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 thickBot="1" x14ac:dyDescent="0.35">
      <c r="B401" s="1124"/>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 thickBot="1" x14ac:dyDescent="0.35">
      <c r="B402" s="1124"/>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 thickBot="1" x14ac:dyDescent="0.35">
      <c r="B403" s="1124"/>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 thickBot="1" x14ac:dyDescent="0.35">
      <c r="B404" s="1124"/>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 thickBot="1" x14ac:dyDescent="0.35">
      <c r="B405" s="1124"/>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 thickBot="1" x14ac:dyDescent="0.35">
      <c r="B406" s="1124"/>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 thickBot="1" x14ac:dyDescent="0.35">
      <c r="B407" s="1124"/>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 thickBot="1" x14ac:dyDescent="0.35">
      <c r="B408" s="1124"/>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 thickBot="1" x14ac:dyDescent="0.35">
      <c r="B409" s="1124"/>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 thickBot="1" x14ac:dyDescent="0.35">
      <c r="B410" s="1124"/>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 thickBot="1" x14ac:dyDescent="0.35">
      <c r="B411" s="1124"/>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 thickBot="1" x14ac:dyDescent="0.35">
      <c r="B412" s="1124"/>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 thickBot="1" x14ac:dyDescent="0.35">
      <c r="B413" s="1124"/>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 thickBot="1" x14ac:dyDescent="0.35">
      <c r="B414" s="1124"/>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 thickBot="1" x14ac:dyDescent="0.35">
      <c r="B415" s="1124"/>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 thickBot="1" x14ac:dyDescent="0.35">
      <c r="B416" s="1124"/>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 thickBot="1" x14ac:dyDescent="0.35">
      <c r="B417" s="1124"/>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 thickBot="1" x14ac:dyDescent="0.35">
      <c r="B418" s="1124"/>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 thickBot="1" x14ac:dyDescent="0.35">
      <c r="B419" s="1124"/>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 thickBot="1" x14ac:dyDescent="0.35">
      <c r="B420" s="1125"/>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 thickBot="1" x14ac:dyDescent="0.35">
      <c r="F421" s="86">
        <f>SUMIF($C21:$C420,"Construção", $D21:$D420)</f>
        <v>0</v>
      </c>
      <c r="G421" s="86">
        <f>SUMIF($C21:$C420,"Exploração", $D21:$D420)</f>
        <v>0.19829027772000002</v>
      </c>
      <c r="H421" s="86">
        <f>SUMIF($C21:$C420,"Desativação", $D21:$D420)</f>
        <v>0</v>
      </c>
      <c r="I421" s="68">
        <f>SUM(I21:I420)</f>
        <v>0</v>
      </c>
      <c r="J421" s="68">
        <f>SUM(J21:J420)</f>
        <v>0</v>
      </c>
      <c r="K421" s="69">
        <f>SUM(K21:K420)</f>
        <v>0</v>
      </c>
      <c r="N421" s="138"/>
      <c r="O421" s="138">
        <f t="shared" ref="O421:U421" si="126">SUM(O21:O420)</f>
        <v>0</v>
      </c>
      <c r="P421" s="138"/>
      <c r="Q421" s="138"/>
      <c r="R421" s="138">
        <f t="shared" si="126"/>
        <v>1424.0566729230122</v>
      </c>
      <c r="S421" s="138">
        <f t="shared" si="126"/>
        <v>0</v>
      </c>
      <c r="T421" s="138">
        <f t="shared" si="126"/>
        <v>0</v>
      </c>
      <c r="U421" s="138">
        <f t="shared" si="126"/>
        <v>1424.0566729230122</v>
      </c>
    </row>
    <row r="422" spans="2:24" x14ac:dyDescent="0.3">
      <c r="F422" s="1126" t="s">
        <v>374</v>
      </c>
      <c r="G422" s="1127"/>
      <c r="H422" s="1128"/>
      <c r="I422" s="1126" t="s">
        <v>363</v>
      </c>
      <c r="J422" s="1127"/>
      <c r="K422" s="1127"/>
      <c r="N422" s="1143"/>
      <c r="O422" s="1143" t="s">
        <v>270</v>
      </c>
      <c r="P422" s="1143"/>
      <c r="Q422" s="1143"/>
      <c r="R422" s="1144" t="s">
        <v>274</v>
      </c>
      <c r="S422" s="1144" t="s">
        <v>300</v>
      </c>
      <c r="T422" s="3" t="s">
        <v>36</v>
      </c>
      <c r="U422" s="3" t="s">
        <v>43</v>
      </c>
    </row>
    <row r="423" spans="2:24" ht="19.8" x14ac:dyDescent="0.3">
      <c r="F423" s="13" t="s">
        <v>375</v>
      </c>
      <c r="G423" s="14" t="s">
        <v>72</v>
      </c>
      <c r="H423" s="15" t="s">
        <v>73</v>
      </c>
      <c r="I423" s="13" t="s">
        <v>375</v>
      </c>
      <c r="J423" s="14" t="s">
        <v>72</v>
      </c>
      <c r="K423" s="15" t="s">
        <v>73</v>
      </c>
      <c r="N423" s="1142"/>
      <c r="O423" s="1142"/>
      <c r="P423" s="1142"/>
      <c r="Q423" s="1142"/>
      <c r="R423" s="1143"/>
      <c r="S423" s="1143"/>
    </row>
  </sheetData>
  <mergeCells count="23">
    <mergeCell ref="T18:U19"/>
    <mergeCell ref="O19:O20"/>
    <mergeCell ref="P19:P20"/>
    <mergeCell ref="Q19:Q20"/>
    <mergeCell ref="N422:N423"/>
    <mergeCell ref="O422:O423"/>
    <mergeCell ref="P422:P423"/>
    <mergeCell ref="Q422:Q423"/>
    <mergeCell ref="R19:R20"/>
    <mergeCell ref="S19:S20"/>
    <mergeCell ref="R422:R423"/>
    <mergeCell ref="S422:S423"/>
    <mergeCell ref="L19:L20"/>
    <mergeCell ref="M19:M20"/>
    <mergeCell ref="N19:N20"/>
    <mergeCell ref="F19:H19"/>
    <mergeCell ref="I19:K19"/>
    <mergeCell ref="B321:B420"/>
    <mergeCell ref="F422:H422"/>
    <mergeCell ref="I422:K422"/>
    <mergeCell ref="B21:B120"/>
    <mergeCell ref="B121:B220"/>
    <mergeCell ref="B221:B320"/>
  </mergeCells>
  <pageMargins left="0.7" right="0.7" top="0.75" bottom="0.75" header="0.3" footer="0.3"/>
  <pageSetup paperSize="9" orientation="portrait" r:id="rId1"/>
  <headerFooter>
    <oddHeader>&amp;C&amp;"Calibri"&amp;8&amp;K000000 INTERNAL&amp;1#_x000D_</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A62" zoomScale="70" zoomScaleNormal="70" workbookViewId="0">
      <selection activeCell="F48" sqref="F48"/>
    </sheetView>
  </sheetViews>
  <sheetFormatPr defaultColWidth="0" defaultRowHeight="15.6" zeroHeight="1" outlineLevelRow="2" x14ac:dyDescent="0.3"/>
  <cols>
    <col min="1" max="1" width="13.33203125" style="169" customWidth="1"/>
    <col min="2" max="2" width="20.88671875" style="169" customWidth="1"/>
    <col min="3" max="3" width="37.33203125" style="169" customWidth="1"/>
    <col min="4" max="4" width="21.88671875" style="171" customWidth="1"/>
    <col min="5" max="5" width="35.5546875" style="169" customWidth="1"/>
    <col min="6" max="6" width="18.6640625" style="169" customWidth="1"/>
    <col min="7" max="7" width="18.88671875" style="169" customWidth="1"/>
    <col min="8" max="8" width="19.6640625" style="169" customWidth="1"/>
    <col min="9" max="9" width="23.5546875" style="169" customWidth="1"/>
    <col min="10" max="10" width="17.6640625" style="169" customWidth="1"/>
    <col min="11" max="11" width="15.44140625" style="169" customWidth="1"/>
    <col min="12" max="13" width="8.6640625" style="169" customWidth="1"/>
    <col min="14" max="14" width="3.5546875" style="169" customWidth="1"/>
    <col min="15" max="15" width="4.88671875" style="169" customWidth="1"/>
    <col min="16" max="16" width="5.33203125" style="169" customWidth="1"/>
    <col min="17" max="17" width="5" style="169" customWidth="1"/>
    <col min="18" max="16383" width="8.6640625" style="169" hidden="1"/>
    <col min="16384" max="16384" width="8.88671875" style="169" customWidth="1"/>
  </cols>
  <sheetData>
    <row r="1" spans="2:14" x14ac:dyDescent="0.3">
      <c r="D1" s="169"/>
    </row>
    <row r="2" spans="2:14" x14ac:dyDescent="0.3">
      <c r="D2" s="169"/>
    </row>
    <row r="3" spans="2:14" x14ac:dyDescent="0.3">
      <c r="D3" s="169"/>
    </row>
    <row r="4" spans="2:14" x14ac:dyDescent="0.3">
      <c r="D4" s="169"/>
    </row>
    <row r="5" spans="2:14" x14ac:dyDescent="0.3">
      <c r="D5" s="169"/>
    </row>
    <row r="6" spans="2:14" x14ac:dyDescent="0.3">
      <c r="C6" s="171"/>
      <c r="I6" s="171"/>
      <c r="J6" s="171"/>
    </row>
    <row r="7" spans="2:14" ht="18" x14ac:dyDescent="0.35">
      <c r="D7" s="1101" t="str">
        <f>IF(Triagem!C31="", "Não indicou na TRIAGEM se esta folha de adequa ao projeto", IF(Triagem!C31="Não", "Não necessita de preencher esta folha", "Folha a ser preenchida"))</f>
        <v>Folha a ser preenchida</v>
      </c>
      <c r="E7" s="1101"/>
      <c r="F7" s="1101"/>
      <c r="G7" s="1101"/>
      <c r="H7" s="1101"/>
    </row>
    <row r="8" spans="2:14" x14ac:dyDescent="0.3">
      <c r="D8" s="376"/>
      <c r="E8" s="376"/>
      <c r="F8" s="376"/>
      <c r="G8" s="376"/>
      <c r="H8" s="376"/>
    </row>
    <row r="9" spans="2:14" ht="54.6" customHeight="1" outlineLevel="1" x14ac:dyDescent="0.3">
      <c r="B9" s="1145" t="s">
        <v>376</v>
      </c>
      <c r="C9" s="1145"/>
      <c r="D9" s="1145"/>
      <c r="E9" s="1145"/>
      <c r="F9" s="1145"/>
      <c r="G9" s="1145"/>
      <c r="H9" s="1145"/>
      <c r="I9" s="1145"/>
      <c r="J9" s="1145"/>
      <c r="K9" s="1145"/>
      <c r="L9" s="1145"/>
      <c r="M9" s="1145"/>
      <c r="N9" s="1145"/>
    </row>
    <row r="10" spans="2:14" outlineLevel="1" x14ac:dyDescent="0.3">
      <c r="D10" s="169"/>
    </row>
    <row r="11" spans="2:14" outlineLevel="1" x14ac:dyDescent="0.3">
      <c r="B11" s="167" t="s">
        <v>23</v>
      </c>
      <c r="C11" s="172"/>
      <c r="D11" s="172"/>
      <c r="E11" s="172"/>
      <c r="F11" s="172"/>
      <c r="G11" s="172"/>
      <c r="H11" s="172"/>
      <c r="I11" s="172"/>
      <c r="J11" s="172"/>
      <c r="K11" s="172"/>
      <c r="L11" s="172"/>
      <c r="M11" s="172"/>
      <c r="N11" s="172"/>
    </row>
    <row r="12" spans="2:14" ht="13.95" customHeight="1" outlineLevel="1" x14ac:dyDescent="0.3">
      <c r="B12" s="1161" t="s">
        <v>377</v>
      </c>
      <c r="C12" s="1161"/>
      <c r="D12" s="1161"/>
      <c r="E12" s="1161"/>
      <c r="F12" s="1161"/>
      <c r="G12" s="1161"/>
      <c r="H12" s="1161"/>
      <c r="I12" s="1161"/>
      <c r="J12" s="1161"/>
      <c r="K12" s="1161"/>
      <c r="L12" s="1161"/>
      <c r="M12" s="1161"/>
      <c r="N12" s="1161"/>
    </row>
    <row r="13" spans="2:14" outlineLevel="1" x14ac:dyDescent="0.3">
      <c r="B13" s="1161"/>
      <c r="C13" s="1161"/>
      <c r="D13" s="1161"/>
      <c r="E13" s="1161"/>
      <c r="F13" s="1161"/>
      <c r="G13" s="1161"/>
      <c r="H13" s="1161"/>
      <c r="I13" s="1161"/>
      <c r="J13" s="1161"/>
      <c r="K13" s="1161"/>
      <c r="L13" s="1161"/>
      <c r="M13" s="1161"/>
      <c r="N13" s="1161"/>
    </row>
    <row r="14" spans="2:14" outlineLevel="1" x14ac:dyDescent="0.3">
      <c r="B14" s="943" t="s">
        <v>378</v>
      </c>
      <c r="C14" s="229"/>
      <c r="D14" s="229"/>
      <c r="E14" s="229"/>
      <c r="F14" s="229"/>
      <c r="G14" s="229"/>
      <c r="H14" s="229"/>
      <c r="I14" s="229"/>
      <c r="J14" s="229"/>
      <c r="K14" s="229"/>
      <c r="L14" s="229"/>
      <c r="M14" s="229"/>
      <c r="N14" s="229"/>
    </row>
    <row r="15" spans="2:14" outlineLevel="1" x14ac:dyDescent="0.3">
      <c r="B15" s="944" t="s">
        <v>379</v>
      </c>
      <c r="C15" s="229"/>
      <c r="D15" s="229"/>
      <c r="E15" s="229"/>
      <c r="F15" s="229"/>
      <c r="G15" s="229"/>
      <c r="H15" s="229"/>
      <c r="I15" s="229"/>
      <c r="J15" s="229"/>
      <c r="K15" s="229"/>
      <c r="L15" s="229"/>
      <c r="M15" s="229"/>
      <c r="N15" s="229"/>
    </row>
    <row r="16" spans="2:14" outlineLevel="1" x14ac:dyDescent="0.3">
      <c r="B16" s="943" t="s">
        <v>380</v>
      </c>
      <c r="C16" s="229"/>
      <c r="D16" s="229"/>
      <c r="E16" s="229"/>
      <c r="F16" s="229"/>
      <c r="G16" s="229"/>
      <c r="H16" s="229"/>
      <c r="I16" s="229"/>
      <c r="J16" s="229"/>
      <c r="K16" s="229"/>
      <c r="L16" s="229"/>
      <c r="M16" s="229"/>
      <c r="N16" s="229"/>
    </row>
    <row r="17" spans="2:16" ht="27.6" customHeight="1" outlineLevel="1" x14ac:dyDescent="0.3">
      <c r="B17" s="945" t="s">
        <v>381</v>
      </c>
      <c r="C17" s="229"/>
      <c r="D17" s="229"/>
      <c r="E17" s="229"/>
      <c r="F17" s="229"/>
      <c r="G17" s="229"/>
      <c r="H17" s="229"/>
      <c r="I17" s="229"/>
      <c r="J17" s="229"/>
      <c r="K17" s="229"/>
      <c r="L17" s="229"/>
      <c r="M17" s="229"/>
      <c r="N17" s="229"/>
    </row>
    <row r="18" spans="2:16" outlineLevel="1" x14ac:dyDescent="0.3">
      <c r="B18" s="177" t="s">
        <v>382</v>
      </c>
      <c r="C18" s="229"/>
      <c r="D18" s="229"/>
      <c r="E18" s="229"/>
      <c r="F18" s="229"/>
      <c r="G18" s="229"/>
      <c r="H18" s="229"/>
      <c r="I18" s="229"/>
      <c r="J18" s="229"/>
      <c r="K18" s="229"/>
      <c r="L18" s="229"/>
      <c r="M18" s="229"/>
      <c r="N18" s="229"/>
    </row>
    <row r="19" spans="2:16" outlineLevel="1" x14ac:dyDescent="0.3">
      <c r="B19" s="177" t="s">
        <v>383</v>
      </c>
      <c r="C19" s="229"/>
      <c r="D19" s="229"/>
      <c r="E19" s="229"/>
      <c r="F19" s="229"/>
      <c r="G19" s="229"/>
      <c r="H19" s="229"/>
      <c r="I19" s="229"/>
      <c r="J19" s="229"/>
      <c r="K19" s="229"/>
      <c r="L19" s="229"/>
      <c r="M19" s="229"/>
      <c r="N19" s="229"/>
    </row>
    <row r="20" spans="2:16" outlineLevel="1" x14ac:dyDescent="0.3">
      <c r="B20" s="345" t="s">
        <v>243</v>
      </c>
      <c r="C20" s="229"/>
      <c r="D20" s="229"/>
      <c r="E20" s="229"/>
      <c r="F20" s="229"/>
      <c r="G20" s="229"/>
      <c r="H20" s="229"/>
      <c r="I20" s="229"/>
      <c r="J20" s="229"/>
      <c r="K20" s="229"/>
      <c r="L20" s="229"/>
      <c r="M20" s="229"/>
      <c r="N20" s="229"/>
    </row>
    <row r="21" spans="2:16" s="176" customFormat="1" outlineLevel="1" x14ac:dyDescent="0.3">
      <c r="B21" s="172" t="s">
        <v>384</v>
      </c>
      <c r="C21" s="177"/>
      <c r="D21" s="177"/>
      <c r="E21" s="177"/>
      <c r="F21" s="177"/>
      <c r="G21" s="177"/>
      <c r="H21" s="177"/>
      <c r="I21" s="177"/>
      <c r="J21" s="177"/>
      <c r="K21" s="177"/>
      <c r="L21" s="177"/>
      <c r="M21" s="177"/>
      <c r="N21" s="177"/>
    </row>
    <row r="22" spans="2:16" s="176" customFormat="1" ht="18" outlineLevel="1" x14ac:dyDescent="0.3">
      <c r="B22" s="345" t="s">
        <v>385</v>
      </c>
      <c r="C22" s="177"/>
      <c r="D22" s="177"/>
      <c r="E22" s="177"/>
      <c r="F22" s="177"/>
      <c r="G22" s="177"/>
      <c r="H22" s="177"/>
      <c r="I22" s="177"/>
      <c r="J22" s="177"/>
      <c r="K22" s="177"/>
      <c r="L22" s="177"/>
      <c r="M22" s="177"/>
      <c r="N22" s="177"/>
    </row>
    <row r="23" spans="2:16" outlineLevel="1" x14ac:dyDescent="0.3">
      <c r="D23" s="169"/>
    </row>
    <row r="24" spans="2:16" s="538" customFormat="1" ht="30" customHeight="1" x14ac:dyDescent="0.3">
      <c r="B24" s="296" t="s">
        <v>386</v>
      </c>
    </row>
    <row r="25" spans="2:16" x14ac:dyDescent="0.3">
      <c r="D25" s="169"/>
    </row>
    <row r="26" spans="2:16" outlineLevel="1" x14ac:dyDescent="0.3">
      <c r="B26" s="167" t="s">
        <v>246</v>
      </c>
      <c r="C26" s="172"/>
      <c r="D26" s="172"/>
      <c r="E26" s="172"/>
      <c r="F26" s="172"/>
      <c r="G26" s="172"/>
      <c r="H26" s="172"/>
      <c r="I26" s="172"/>
      <c r="J26" s="172"/>
      <c r="K26" s="172"/>
      <c r="L26" s="172"/>
      <c r="M26" s="172"/>
      <c r="N26" s="172"/>
    </row>
    <row r="27" spans="2:16" outlineLevel="1" x14ac:dyDescent="0.3">
      <c r="B27" s="172" t="s">
        <v>387</v>
      </c>
      <c r="C27" s="172"/>
      <c r="D27" s="172"/>
      <c r="E27" s="172"/>
      <c r="F27" s="172"/>
      <c r="G27" s="172"/>
      <c r="H27" s="172"/>
      <c r="I27" s="172"/>
      <c r="J27" s="172"/>
      <c r="K27" s="172"/>
      <c r="L27" s="172"/>
      <c r="M27" s="172"/>
      <c r="N27" s="172"/>
    </row>
    <row r="28" spans="2:16" outlineLevel="1" x14ac:dyDescent="0.3">
      <c r="B28" s="425" t="s">
        <v>388</v>
      </c>
      <c r="C28" s="172"/>
      <c r="D28" s="172"/>
      <c r="E28" s="172"/>
      <c r="F28" s="172"/>
      <c r="G28" s="172"/>
      <c r="H28" s="172"/>
      <c r="I28" s="172"/>
      <c r="J28" s="172"/>
      <c r="K28" s="172"/>
      <c r="L28" s="172"/>
      <c r="M28" s="172"/>
      <c r="N28" s="172"/>
    </row>
    <row r="29" spans="2:16" outlineLevel="1" x14ac:dyDescent="0.3">
      <c r="B29" s="425" t="s">
        <v>389</v>
      </c>
      <c r="C29" s="172"/>
      <c r="D29" s="172"/>
      <c r="E29" s="172"/>
      <c r="F29" s="172"/>
      <c r="G29" s="172"/>
      <c r="H29" s="172"/>
      <c r="I29" s="172"/>
      <c r="J29" s="946"/>
      <c r="K29" s="185"/>
      <c r="L29" s="185"/>
      <c r="M29" s="185"/>
      <c r="N29" s="185"/>
      <c r="O29" s="304"/>
      <c r="P29" s="304"/>
    </row>
    <row r="30" spans="2:16" outlineLevel="1" x14ac:dyDescent="0.3">
      <c r="B30" s="425" t="s">
        <v>390</v>
      </c>
      <c r="C30" s="172"/>
      <c r="D30" s="172"/>
      <c r="E30" s="172"/>
      <c r="F30" s="172"/>
      <c r="G30" s="172"/>
      <c r="H30" s="172"/>
      <c r="I30" s="172"/>
      <c r="J30" s="185"/>
      <c r="K30" s="185"/>
      <c r="L30" s="185"/>
      <c r="M30" s="185"/>
      <c r="N30" s="185"/>
      <c r="O30" s="304"/>
      <c r="P30" s="304"/>
    </row>
    <row r="31" spans="2:16" outlineLevel="1" x14ac:dyDescent="0.3">
      <c r="B31" s="172"/>
      <c r="C31" s="185" t="s">
        <v>391</v>
      </c>
      <c r="D31" s="172"/>
      <c r="E31" s="172"/>
      <c r="F31" s="172"/>
      <c r="G31" s="172"/>
      <c r="H31" s="172"/>
      <c r="I31" s="172"/>
      <c r="J31" s="185"/>
      <c r="K31" s="185"/>
      <c r="L31" s="185"/>
      <c r="M31" s="185"/>
      <c r="N31" s="185"/>
      <c r="O31" s="304"/>
      <c r="P31" s="304"/>
    </row>
    <row r="32" spans="2:16" outlineLevel="1" x14ac:dyDescent="0.3">
      <c r="B32" s="425"/>
      <c r="C32" s="425" t="s">
        <v>392</v>
      </c>
      <c r="D32" s="172"/>
      <c r="E32" s="172"/>
      <c r="F32" s="172"/>
      <c r="G32" s="172"/>
      <c r="H32" s="172"/>
      <c r="I32" s="172"/>
      <c r="J32" s="185"/>
      <c r="K32" s="185"/>
      <c r="L32" s="185"/>
      <c r="M32" s="185"/>
      <c r="N32" s="185"/>
      <c r="O32" s="304"/>
      <c r="P32" s="304"/>
    </row>
    <row r="33" spans="1:16" outlineLevel="1" x14ac:dyDescent="0.3">
      <c r="B33" s="425"/>
      <c r="C33" s="425" t="s">
        <v>393</v>
      </c>
      <c r="D33" s="172"/>
      <c r="E33" s="172"/>
      <c r="F33" s="172"/>
      <c r="G33" s="172"/>
      <c r="H33" s="172"/>
      <c r="I33" s="172"/>
      <c r="J33" s="185"/>
      <c r="K33" s="185"/>
      <c r="L33" s="185"/>
      <c r="M33" s="185"/>
      <c r="N33" s="185"/>
      <c r="O33" s="304"/>
      <c r="P33" s="304"/>
    </row>
    <row r="34" spans="1:16" outlineLevel="1" x14ac:dyDescent="0.3">
      <c r="B34" s="172"/>
      <c r="C34" s="425" t="s">
        <v>394</v>
      </c>
      <c r="D34" s="172"/>
      <c r="E34" s="172"/>
      <c r="F34" s="172"/>
      <c r="G34" s="172"/>
      <c r="H34" s="172"/>
      <c r="I34" s="172"/>
      <c r="J34" s="185"/>
      <c r="K34" s="185"/>
      <c r="L34" s="185"/>
      <c r="M34" s="185"/>
      <c r="N34" s="185"/>
      <c r="O34" s="304"/>
      <c r="P34" s="304"/>
    </row>
    <row r="35" spans="1:16" outlineLevel="1" x14ac:dyDescent="0.3">
      <c r="B35" s="172"/>
      <c r="C35" s="425" t="s">
        <v>395</v>
      </c>
      <c r="D35" s="172"/>
      <c r="E35" s="172"/>
      <c r="F35" s="172"/>
      <c r="G35" s="172"/>
      <c r="H35" s="172"/>
      <c r="I35" s="172"/>
      <c r="J35" s="185"/>
      <c r="K35" s="185"/>
      <c r="L35" s="185"/>
      <c r="M35" s="185"/>
      <c r="N35" s="185"/>
      <c r="O35" s="304"/>
      <c r="P35" s="304"/>
    </row>
    <row r="36" spans="1:16" outlineLevel="1" x14ac:dyDescent="0.3">
      <c r="B36" s="172"/>
      <c r="C36" s="425" t="s">
        <v>396</v>
      </c>
      <c r="D36" s="172"/>
      <c r="E36" s="172"/>
      <c r="F36" s="172"/>
      <c r="G36" s="172"/>
      <c r="H36" s="172"/>
      <c r="I36" s="172"/>
      <c r="J36" s="185"/>
      <c r="K36" s="185"/>
      <c r="L36" s="185"/>
      <c r="M36" s="185"/>
      <c r="N36" s="185"/>
      <c r="O36" s="304"/>
      <c r="P36" s="304"/>
    </row>
    <row r="37" spans="1:16" s="616" customFormat="1" ht="25.95" customHeight="1" outlineLevel="1" x14ac:dyDescent="0.3">
      <c r="B37" s="947"/>
      <c r="C37" s="948" t="s">
        <v>397</v>
      </c>
      <c r="D37" s="947"/>
      <c r="E37" s="947"/>
      <c r="F37" s="947"/>
      <c r="G37" s="947"/>
      <c r="H37" s="947"/>
      <c r="I37" s="947"/>
      <c r="J37" s="949"/>
      <c r="K37" s="949"/>
      <c r="L37" s="949"/>
      <c r="M37" s="949"/>
      <c r="N37" s="949"/>
      <c r="O37" s="617"/>
      <c r="P37" s="617"/>
    </row>
    <row r="38" spans="1:16" outlineLevel="1" x14ac:dyDescent="0.3">
      <c r="H38" s="171"/>
      <c r="J38" s="304"/>
      <c r="K38" s="304"/>
      <c r="L38" s="304"/>
      <c r="M38" s="304"/>
      <c r="N38" s="304"/>
      <c r="O38" s="304"/>
      <c r="P38" s="304"/>
    </row>
    <row r="39" spans="1:16" outlineLevel="1" x14ac:dyDescent="0.3">
      <c r="B39" s="169" t="s">
        <v>398</v>
      </c>
      <c r="H39" s="171"/>
    </row>
    <row r="40" spans="1:16" ht="21.45" customHeight="1" outlineLevel="1" x14ac:dyDescent="0.3">
      <c r="B40" s="1059" t="s">
        <v>288</v>
      </c>
      <c r="C40" s="1156" t="s">
        <v>399</v>
      </c>
      <c r="D40" s="1146" t="s">
        <v>400</v>
      </c>
      <c r="E40" s="1146"/>
      <c r="F40" s="1077" t="s">
        <v>401</v>
      </c>
      <c r="G40" s="1147" t="s">
        <v>402</v>
      </c>
      <c r="H40" s="1148"/>
      <c r="I40" s="1077" t="s">
        <v>403</v>
      </c>
      <c r="J40" s="1153" t="s">
        <v>404</v>
      </c>
      <c r="K40" s="1059" t="s">
        <v>405</v>
      </c>
    </row>
    <row r="41" spans="1:16" ht="32.700000000000003" customHeight="1" outlineLevel="1" x14ac:dyDescent="0.3">
      <c r="B41" s="1060"/>
      <c r="C41" s="1157"/>
      <c r="D41" s="942" t="s">
        <v>406</v>
      </c>
      <c r="E41" s="942" t="s">
        <v>407</v>
      </c>
      <c r="F41" s="1078"/>
      <c r="G41" s="1149"/>
      <c r="H41" s="1150"/>
      <c r="I41" s="1078"/>
      <c r="J41" s="1154"/>
      <c r="K41" s="1060"/>
    </row>
    <row r="42" spans="1:16" outlineLevel="1" x14ac:dyDescent="0.3">
      <c r="B42" s="1061"/>
      <c r="C42" s="1158"/>
      <c r="D42" s="362" t="s">
        <v>167</v>
      </c>
      <c r="E42" s="362" t="s">
        <v>167</v>
      </c>
      <c r="F42" s="1079"/>
      <c r="G42" s="1151"/>
      <c r="H42" s="1152"/>
      <c r="I42" s="1079"/>
      <c r="J42" s="1155"/>
      <c r="K42" s="1061"/>
    </row>
    <row r="43" spans="1:16" s="428" customFormat="1" ht="31.2" outlineLevel="1" x14ac:dyDescent="0.3">
      <c r="A43" s="317" t="s">
        <v>127</v>
      </c>
      <c r="B43" s="950" t="s">
        <v>272</v>
      </c>
      <c r="C43" s="950" t="s">
        <v>408</v>
      </c>
      <c r="D43" s="1027">
        <f>VLOOKUP(C43,FAEF!$C$18:$K$26,7,FALSE)</f>
        <v>0.5</v>
      </c>
      <c r="E43" s="988"/>
      <c r="F43" s="951" t="s">
        <v>36</v>
      </c>
      <c r="G43" s="951" t="s">
        <v>409</v>
      </c>
      <c r="H43" s="952"/>
      <c r="I43" s="953">
        <v>1</v>
      </c>
      <c r="J43" s="954">
        <f>IF(F43="","",IF(F43="Sim",VLOOKUP(G43,'Fatores de Emissão'!$C$252:$E$363,3,FALSE),IF(H43=FAEF!$B$11,10,VLOOKUP(C43,FAEF!$C$18:$J$26,6,FALSE))))</f>
        <v>1</v>
      </c>
      <c r="K43" s="988">
        <v>0.20500000000000002</v>
      </c>
      <c r="N43" s="169"/>
    </row>
    <row r="44" spans="1:16" s="428" customFormat="1" ht="31.2" outlineLevel="1" x14ac:dyDescent="0.3">
      <c r="B44" s="429" t="s">
        <v>272</v>
      </c>
      <c r="C44" s="429" t="s">
        <v>410</v>
      </c>
      <c r="D44" s="989">
        <f>IF(C44="","",VLOOKUP(C44,FAEF!$C$18:$J$26,7,FALSE))</f>
        <v>100</v>
      </c>
      <c r="E44" s="990"/>
      <c r="F44" s="430" t="s">
        <v>36</v>
      </c>
      <c r="G44" s="430" t="s">
        <v>411</v>
      </c>
      <c r="H44" s="430"/>
      <c r="I44" s="441">
        <v>19</v>
      </c>
      <c r="J44" s="828">
        <f>IF(F44="","",IF(F44="Sim",VLOOKUP(G44,'Fatores de Emissão'!$C$252:$E$363,3,FALSE),IF(H44=FAEF!$B$11,10,VLOOKUP(C44,FAEF!$C$18:$J$26,8,FALSE))))</f>
        <v>677</v>
      </c>
      <c r="K44" s="991">
        <f>FAEF!S31</f>
        <v>1261133.2608695652</v>
      </c>
      <c r="N44" s="169"/>
    </row>
    <row r="45" spans="1:16" s="428" customFormat="1" outlineLevel="1" x14ac:dyDescent="0.3">
      <c r="B45" s="429"/>
      <c r="C45" s="429"/>
      <c r="D45" s="989" t="str">
        <f>IF(C45="","",VLOOKUP(C45,FAEF!$C$18:$J$26,7,FALSE))</f>
        <v/>
      </c>
      <c r="E45" s="990"/>
      <c r="F45" s="430"/>
      <c r="G45" s="430"/>
      <c r="H45" s="430"/>
      <c r="I45" s="441"/>
      <c r="J45" s="828" t="str">
        <f>IF(F45="","",IF(F45="Sim",VLOOKUP(G45,'Fatores de Emissão'!$C$252:$E$363,3,FALSE),IF(H45=FAEF!$B$11,10,VLOOKUP(C45,FAEF!$C$18:$J$26,8,FALSE))))</f>
        <v/>
      </c>
      <c r="K45" s="991" t="str">
        <f>FAEF!S32</f>
        <v/>
      </c>
      <c r="N45" s="169"/>
    </row>
    <row r="46" spans="1:16" s="428" customFormat="1" outlineLevel="1" x14ac:dyDescent="0.3">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3">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3">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3">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3">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3">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3">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3">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3">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3">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3">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3">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3">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3">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3">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3">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3">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3">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3">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3">
      <c r="B65" s="278" t="s">
        <v>148</v>
      </c>
      <c r="C65" s="279"/>
      <c r="D65" s="279"/>
      <c r="E65" s="279"/>
      <c r="F65" s="279"/>
      <c r="G65" s="279"/>
      <c r="H65" s="279"/>
      <c r="I65" s="279"/>
      <c r="J65" s="829"/>
      <c r="K65" s="992">
        <f>SUM(K44:K64)</f>
        <v>1261133.2608695652</v>
      </c>
    </row>
    <row r="66" spans="2:11" outlineLevel="1" x14ac:dyDescent="0.3">
      <c r="H66" s="171"/>
    </row>
    <row r="67" spans="2:11" outlineLevel="1" x14ac:dyDescent="0.3">
      <c r="H67" s="171"/>
    </row>
    <row r="68" spans="2:11" s="538" customFormat="1" ht="30" customHeight="1" x14ac:dyDescent="0.3">
      <c r="B68" s="296" t="s">
        <v>412</v>
      </c>
    </row>
    <row r="69" spans="2:11" x14ac:dyDescent="0.3">
      <c r="H69" s="171"/>
    </row>
    <row r="70" spans="2:11" outlineLevel="1" x14ac:dyDescent="0.3">
      <c r="B70" s="167" t="s">
        <v>246</v>
      </c>
      <c r="C70" s="172"/>
      <c r="D70" s="172"/>
      <c r="E70" s="172"/>
      <c r="F70" s="172"/>
      <c r="G70" s="172"/>
      <c r="H70" s="172"/>
      <c r="I70" s="172"/>
      <c r="J70" s="172"/>
    </row>
    <row r="71" spans="2:11" outlineLevel="1" x14ac:dyDescent="0.3">
      <c r="B71" s="172" t="s">
        <v>413</v>
      </c>
      <c r="C71" s="172"/>
      <c r="D71" s="172"/>
      <c r="E71" s="172"/>
      <c r="F71" s="172"/>
      <c r="G71" s="172"/>
      <c r="H71" s="172"/>
      <c r="I71" s="172"/>
      <c r="J71" s="172"/>
    </row>
    <row r="72" spans="2:11" outlineLevel="1" x14ac:dyDescent="0.3">
      <c r="B72" s="172" t="s">
        <v>414</v>
      </c>
      <c r="C72" s="172"/>
      <c r="D72" s="172"/>
      <c r="E72" s="172"/>
      <c r="F72" s="172"/>
      <c r="G72" s="172"/>
      <c r="H72" s="172"/>
      <c r="I72" s="172"/>
      <c r="J72" s="172"/>
    </row>
    <row r="73" spans="2:11" outlineLevel="1" x14ac:dyDescent="0.3">
      <c r="B73" s="172" t="s">
        <v>415</v>
      </c>
      <c r="C73" s="425"/>
      <c r="D73" s="172"/>
      <c r="E73" s="172"/>
      <c r="F73" s="172"/>
      <c r="G73" s="172"/>
      <c r="H73" s="172"/>
      <c r="I73" s="172"/>
      <c r="J73" s="172"/>
    </row>
    <row r="74" spans="2:11" ht="34.950000000000003" customHeight="1" outlineLevel="1" x14ac:dyDescent="0.3">
      <c r="B74" s="1162" t="s">
        <v>416</v>
      </c>
      <c r="C74" s="1162"/>
      <c r="D74" s="1162"/>
      <c r="E74" s="1162"/>
      <c r="F74" s="1162"/>
      <c r="G74" s="1162"/>
      <c r="H74" s="1162"/>
      <c r="I74" s="1162"/>
      <c r="J74" s="1162"/>
    </row>
    <row r="75" spans="2:11" ht="21.6" customHeight="1" outlineLevel="1" x14ac:dyDescent="0.3">
      <c r="B75" s="1162" t="s">
        <v>417</v>
      </c>
      <c r="C75" s="1162"/>
      <c r="D75" s="1162"/>
      <c r="E75" s="1162"/>
      <c r="F75" s="1162"/>
      <c r="G75" s="1162"/>
      <c r="H75" s="1162"/>
      <c r="I75" s="1162"/>
      <c r="J75" s="1162"/>
    </row>
    <row r="76" spans="2:11" ht="36" customHeight="1" outlineLevel="1" x14ac:dyDescent="0.3">
      <c r="B76" s="1162" t="s">
        <v>418</v>
      </c>
      <c r="C76" s="1162"/>
      <c r="D76" s="1162"/>
      <c r="E76" s="1162"/>
      <c r="F76" s="1162"/>
      <c r="G76" s="1162"/>
      <c r="H76" s="1162"/>
      <c r="I76" s="1162"/>
      <c r="J76" s="1162"/>
    </row>
    <row r="77" spans="2:11" outlineLevel="1" x14ac:dyDescent="0.3">
      <c r="C77" s="431"/>
      <c r="H77" s="171"/>
    </row>
    <row r="78" spans="2:11" ht="18" outlineLevel="1" x14ac:dyDescent="0.4">
      <c r="B78" s="169" t="s">
        <v>419</v>
      </c>
      <c r="H78" s="171"/>
    </row>
    <row r="79" spans="2:11" s="314" customFormat="1" ht="51.6" customHeight="1" outlineLevel="1" x14ac:dyDescent="0.3">
      <c r="B79" s="1059" t="s">
        <v>253</v>
      </c>
      <c r="C79" s="1156" t="s">
        <v>420</v>
      </c>
      <c r="D79" s="1160" t="s">
        <v>421</v>
      </c>
      <c r="E79" s="1160"/>
      <c r="F79" s="1160"/>
      <c r="G79" s="300" t="s">
        <v>422</v>
      </c>
      <c r="H79" s="1146" t="s">
        <v>423</v>
      </c>
      <c r="I79" s="1146"/>
      <c r="J79" s="1164" t="s">
        <v>424</v>
      </c>
      <c r="K79" s="1163"/>
    </row>
    <row r="80" spans="2:11" s="314" customFormat="1" ht="35.4" customHeight="1" outlineLevel="1" x14ac:dyDescent="0.3">
      <c r="B80" s="1061"/>
      <c r="C80" s="1158"/>
      <c r="D80" s="237" t="s">
        <v>425</v>
      </c>
      <c r="E80" s="238" t="s">
        <v>426</v>
      </c>
      <c r="F80" s="237" t="s">
        <v>150</v>
      </c>
      <c r="G80" s="362" t="s">
        <v>427</v>
      </c>
      <c r="H80" s="238" t="s">
        <v>428</v>
      </c>
      <c r="I80" s="237" t="s">
        <v>150</v>
      </c>
      <c r="J80" s="1164"/>
      <c r="K80" s="1163"/>
    </row>
    <row r="81" spans="1:11" s="357" customFormat="1" ht="40.950000000000003" customHeight="1" outlineLevel="1" x14ac:dyDescent="0.3">
      <c r="A81" s="317" t="s">
        <v>127</v>
      </c>
      <c r="B81" s="374" t="s">
        <v>272</v>
      </c>
      <c r="C81" s="374" t="s">
        <v>429</v>
      </c>
      <c r="D81" s="488"/>
      <c r="E81" s="555"/>
      <c r="F81" s="432" t="str">
        <f>IF(C81=FAEF!$B$65,"kgCO2e/kg subst.",IF(C81=FAEF!$B$74,"kgCO2e/kg subst.",""))</f>
        <v/>
      </c>
      <c r="G81" s="561"/>
      <c r="H81" s="985">
        <v>100</v>
      </c>
      <c r="I81" s="488" t="s">
        <v>430</v>
      </c>
      <c r="J81" s="994">
        <v>5.0200000000000002E-2</v>
      </c>
      <c r="K81" s="433"/>
    </row>
    <row r="82" spans="1:11" outlineLevel="1" x14ac:dyDescent="0.3">
      <c r="B82" s="558"/>
      <c r="C82" s="558"/>
      <c r="D82" s="560"/>
      <c r="E82" s="559"/>
      <c r="F82" s="549" t="str">
        <f>IF(C82=FAEF!$B$65,"kgCO2e/kg subst.",IF(C82=FAEF!$B$74,"kgCO2e/kg "&amp;D82,""))</f>
        <v/>
      </c>
      <c r="G82" s="562"/>
      <c r="H82" s="993"/>
      <c r="I82" s="619" t="str">
        <f>IFERROR(IF(VLOOKUP(C82,FAEF!B59:E74,4,FALSE)="","",VLOOKUP(C82,FAEF!B59:E74,4,FALSE)),"")</f>
        <v/>
      </c>
      <c r="J82" s="995" t="str">
        <f>IFERROR(IF(AND(G82="",H82=""),"",FAEF!X111/1000),"")</f>
        <v/>
      </c>
      <c r="K82" s="434"/>
    </row>
    <row r="83" spans="1:11" ht="17.399999999999999" customHeight="1" outlineLevel="1" x14ac:dyDescent="0.3">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399999999999999" customHeight="1" outlineLevel="1" x14ac:dyDescent="0.3">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399999999999999" customHeight="1" outlineLevel="1" x14ac:dyDescent="0.3">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399999999999999" customHeight="1" outlineLevel="1" x14ac:dyDescent="0.3">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399999999999999" customHeight="1" outlineLevel="1" x14ac:dyDescent="0.3">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399999999999999" customHeight="1" outlineLevel="1" x14ac:dyDescent="0.3">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3">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3">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3">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3">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399999999999999" hidden="1" customHeight="1" outlineLevel="2" x14ac:dyDescent="0.3">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399999999999999" hidden="1" customHeight="1" outlineLevel="2" x14ac:dyDescent="0.3">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399999999999999" hidden="1" customHeight="1" outlineLevel="2" x14ac:dyDescent="0.3">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399999999999999" hidden="1" customHeight="1" outlineLevel="2" x14ac:dyDescent="0.3">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399999999999999" hidden="1" customHeight="1" outlineLevel="2" x14ac:dyDescent="0.3">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399999999999999" hidden="1" customHeight="1" outlineLevel="2" x14ac:dyDescent="0.3">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399999999999999" hidden="1" customHeight="1" outlineLevel="2" x14ac:dyDescent="0.3">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399999999999999" hidden="1" customHeight="1" outlineLevel="2" x14ac:dyDescent="0.3">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399999999999999" hidden="1" customHeight="1" outlineLevel="2" x14ac:dyDescent="0.3">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399999999999999" hidden="1" customHeight="1" outlineLevel="2" x14ac:dyDescent="0.3">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399999999999999" hidden="1" customHeight="1" outlineLevel="2" x14ac:dyDescent="0.3">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399999999999999" hidden="1" customHeight="1" outlineLevel="2" x14ac:dyDescent="0.3">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399999999999999" hidden="1" customHeight="1" outlineLevel="2" x14ac:dyDescent="0.3">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399999999999999" hidden="1" customHeight="1" outlineLevel="2" x14ac:dyDescent="0.3">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399999999999999" hidden="1" customHeight="1" outlineLevel="2" x14ac:dyDescent="0.3">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399999999999999" hidden="1" customHeight="1" outlineLevel="2" x14ac:dyDescent="0.3">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399999999999999" hidden="1" customHeight="1" outlineLevel="2" x14ac:dyDescent="0.3">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399999999999999" hidden="1" customHeight="1" outlineLevel="2" x14ac:dyDescent="0.3">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399999999999999" hidden="1" customHeight="1" outlineLevel="2" x14ac:dyDescent="0.3">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399999999999999" hidden="1" customHeight="1" outlineLevel="2" x14ac:dyDescent="0.3">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399999999999999" hidden="1" customHeight="1" outlineLevel="2" x14ac:dyDescent="0.3">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399999999999999" hidden="1" customHeight="1" outlineLevel="2" x14ac:dyDescent="0.3">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399999999999999" hidden="1" customHeight="1" outlineLevel="2" x14ac:dyDescent="0.3">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399999999999999" hidden="1" customHeight="1" outlineLevel="2" x14ac:dyDescent="0.3">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399999999999999" hidden="1" customHeight="1" outlineLevel="2" x14ac:dyDescent="0.3">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399999999999999" hidden="1" customHeight="1" outlineLevel="2" x14ac:dyDescent="0.3">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399999999999999" hidden="1" customHeight="1" outlineLevel="2" x14ac:dyDescent="0.3">
      <c r="B119" s="558"/>
      <c r="C119" s="558"/>
      <c r="D119" s="560"/>
      <c r="E119" s="559"/>
      <c r="F119" s="549" t="str">
        <f>IF(C119=FAEF!$B$65,"kgCO2e/kg subst.",IF(C119=FAEF!$B$74,"kgCO2e/kg subst.",""))</f>
        <v/>
      </c>
      <c r="G119" s="562"/>
      <c r="H119" s="618"/>
      <c r="I119" s="619">
        <f>IFERROR(IF(VLOOKUP(C119,FAEF!B96:E111,4,FALSE)="","",VLOOKUP(C119,FAEF!B96:E111,4,FALSE)),"")</f>
        <v>0</v>
      </c>
      <c r="J119" s="995" t="str">
        <f>IFERROR(IF(AND(G119="",H119=""),"",FAEF!X148/1000),"")</f>
        <v/>
      </c>
      <c r="K119" s="434"/>
    </row>
    <row r="120" spans="2:11" ht="27.6" hidden="1" customHeight="1" outlineLevel="2" x14ac:dyDescent="0.3">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399999999999999" hidden="1" customHeight="1" outlineLevel="2" x14ac:dyDescent="0.3">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399999999999999" hidden="1" customHeight="1" outlineLevel="2" x14ac:dyDescent="0.3">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399999999999999" hidden="1" customHeight="1" outlineLevel="2" x14ac:dyDescent="0.3">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399999999999999" hidden="1" customHeight="1" outlineLevel="2" x14ac:dyDescent="0.3">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399999999999999" hidden="1" customHeight="1" outlineLevel="2" x14ac:dyDescent="0.3">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399999999999999" hidden="1" customHeight="1" outlineLevel="2" x14ac:dyDescent="0.3">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399999999999999" hidden="1" customHeight="1" outlineLevel="2" x14ac:dyDescent="0.3">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399999999999999" hidden="1" customHeight="1" outlineLevel="2" x14ac:dyDescent="0.3">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399999999999999" hidden="1" customHeight="1" outlineLevel="2" x14ac:dyDescent="0.3">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399999999999999" hidden="1" customHeight="1" outlineLevel="2" x14ac:dyDescent="0.3">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399999999999999" hidden="1" customHeight="1" outlineLevel="2" x14ac:dyDescent="0.3">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399999999999999" hidden="1" customHeight="1" outlineLevel="2" x14ac:dyDescent="0.3">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399999999999999" hidden="1" customHeight="1" outlineLevel="2" x14ac:dyDescent="0.3">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399999999999999" hidden="1" customHeight="1" outlineLevel="2" x14ac:dyDescent="0.3">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399999999999999" hidden="1" customHeight="1" outlineLevel="2" x14ac:dyDescent="0.3">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399999999999999" hidden="1" customHeight="1" outlineLevel="2" x14ac:dyDescent="0.3">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399999999999999" hidden="1" customHeight="1" outlineLevel="2" x14ac:dyDescent="0.3">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399999999999999" hidden="1" customHeight="1" outlineLevel="2" x14ac:dyDescent="0.3">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399999999999999" hidden="1" customHeight="1" outlineLevel="2" x14ac:dyDescent="0.3">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399999999999999" hidden="1" customHeight="1" outlineLevel="2" x14ac:dyDescent="0.3">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399999999999999" hidden="1" customHeight="1" outlineLevel="2" x14ac:dyDescent="0.3">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399999999999999" hidden="1" customHeight="1" outlineLevel="2" x14ac:dyDescent="0.3">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399999999999999" hidden="1" customHeight="1" outlineLevel="2" x14ac:dyDescent="0.3">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399999999999999" hidden="1" customHeight="1" outlineLevel="2" x14ac:dyDescent="0.3">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399999999999999" hidden="1" customHeight="1" outlineLevel="2" x14ac:dyDescent="0.3">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399999999999999" hidden="1" customHeight="1" outlineLevel="2" x14ac:dyDescent="0.3">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399999999999999" hidden="1" customHeight="1" outlineLevel="2" x14ac:dyDescent="0.3">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399999999999999" hidden="1" customHeight="1" outlineLevel="2" x14ac:dyDescent="0.3">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399999999999999" hidden="1" customHeight="1" outlineLevel="2" x14ac:dyDescent="0.3">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399999999999999" hidden="1" customHeight="1" outlineLevel="2" x14ac:dyDescent="0.3">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399999999999999" hidden="1" customHeight="1" outlineLevel="2" x14ac:dyDescent="0.3">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399999999999999" hidden="1" customHeight="1" outlineLevel="2" x14ac:dyDescent="0.3">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399999999999999" hidden="1" customHeight="1" outlineLevel="2" x14ac:dyDescent="0.3">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399999999999999" hidden="1" customHeight="1" outlineLevel="2" x14ac:dyDescent="0.3">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399999999999999" hidden="1" customHeight="1" outlineLevel="2" x14ac:dyDescent="0.3">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399999999999999" hidden="1" customHeight="1" outlineLevel="2" x14ac:dyDescent="0.3">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399999999999999" hidden="1" customHeight="1" outlineLevel="2" x14ac:dyDescent="0.3">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399999999999999" hidden="1" customHeight="1" outlineLevel="2" x14ac:dyDescent="0.3">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399999999999999" hidden="1" customHeight="1" outlineLevel="2" x14ac:dyDescent="0.3">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399999999999999" hidden="1" customHeight="1" outlineLevel="2" x14ac:dyDescent="0.3">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399999999999999" hidden="1" customHeight="1" outlineLevel="2" x14ac:dyDescent="0.3">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399999999999999" hidden="1" customHeight="1" outlineLevel="2" x14ac:dyDescent="0.3">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399999999999999" hidden="1" customHeight="1" outlineLevel="2" x14ac:dyDescent="0.3">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399999999999999" hidden="1" customHeight="1" outlineLevel="2" x14ac:dyDescent="0.3">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399999999999999" hidden="1" customHeight="1" outlineLevel="2" x14ac:dyDescent="0.3">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399999999999999" hidden="1" customHeight="1" outlineLevel="2" x14ac:dyDescent="0.3">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399999999999999" hidden="1" customHeight="1" outlineLevel="2" x14ac:dyDescent="0.3">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399999999999999" hidden="1" customHeight="1" outlineLevel="2" x14ac:dyDescent="0.3">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399999999999999" hidden="1" customHeight="1" outlineLevel="2" x14ac:dyDescent="0.3">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399999999999999" hidden="1" customHeight="1" outlineLevel="2" x14ac:dyDescent="0.3">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399999999999999" hidden="1" customHeight="1" outlineLevel="2" x14ac:dyDescent="0.3">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399999999999999" hidden="1" customHeight="1" outlineLevel="2" x14ac:dyDescent="0.3">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399999999999999" hidden="1" customHeight="1" outlineLevel="2" x14ac:dyDescent="0.3">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399999999999999" hidden="1" customHeight="1" outlineLevel="2" x14ac:dyDescent="0.3">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399999999999999" hidden="1" customHeight="1" outlineLevel="2" x14ac:dyDescent="0.3">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399999999999999" hidden="1" customHeight="1" outlineLevel="2" x14ac:dyDescent="0.3">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399999999999999" hidden="1" customHeight="1" outlineLevel="2" x14ac:dyDescent="0.3">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399999999999999" hidden="1" customHeight="1" outlineLevel="2" x14ac:dyDescent="0.3">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399999999999999" hidden="1" customHeight="1" outlineLevel="2" x14ac:dyDescent="0.3">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399999999999999" hidden="1" customHeight="1" outlineLevel="2" x14ac:dyDescent="0.3">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399999999999999" hidden="1" customHeight="1" outlineLevel="2" x14ac:dyDescent="0.3">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3">
      <c r="B182" s="278" t="s">
        <v>148</v>
      </c>
      <c r="C182" s="279"/>
      <c r="D182" s="279"/>
      <c r="E182" s="830"/>
      <c r="F182" s="279"/>
      <c r="G182" s="279"/>
      <c r="H182" s="279"/>
      <c r="I182" s="279"/>
      <c r="J182" s="995">
        <f>SUM(J82:J181)</f>
        <v>0</v>
      </c>
      <c r="K182" s="435"/>
    </row>
    <row r="183" spans="2:11" outlineLevel="1" x14ac:dyDescent="0.3">
      <c r="B183" s="169" t="s">
        <v>431</v>
      </c>
    </row>
    <row r="184" spans="2:11" outlineLevel="1" x14ac:dyDescent="0.3"/>
    <row r="185" spans="2:11" s="538" customFormat="1" ht="30" customHeight="1" x14ac:dyDescent="0.3">
      <c r="B185" s="296" t="s">
        <v>142</v>
      </c>
    </row>
    <row r="186" spans="2:11" x14ac:dyDescent="0.3"/>
    <row r="187" spans="2:11" x14ac:dyDescent="0.3">
      <c r="D187" s="169"/>
      <c r="E187" s="1159" t="s">
        <v>253</v>
      </c>
      <c r="F187" s="1083"/>
      <c r="G187" s="1084"/>
    </row>
    <row r="188" spans="2:11" x14ac:dyDescent="0.3">
      <c r="D188" s="169"/>
      <c r="E188" s="282" t="str">
        <f>'Combustão Móvel'!E559</f>
        <v>Construção ou fase preparatória</v>
      </c>
      <c r="F188" s="283" t="s">
        <v>72</v>
      </c>
      <c r="G188" s="208" t="s">
        <v>73</v>
      </c>
    </row>
    <row r="189" spans="2:11" ht="18" x14ac:dyDescent="0.3">
      <c r="B189" s="1159" t="s">
        <v>432</v>
      </c>
      <c r="C189" s="1083"/>
      <c r="D189" s="1084"/>
      <c r="E189" s="824">
        <f>SUMIF($B$44:$B$64,E$188,$K$44:$K$64)/1000+SUMIF($B$82:$B$181,E$188,$J$82:$J$181)</f>
        <v>1261.1332608695652</v>
      </c>
      <c r="F189" s="824">
        <f>SUMIF($B$44:$B$64,F$188,$K$44:$K$64)/1000+SUMIF($B$82:$B$181,F$188,$J$82:$J$181)</f>
        <v>0</v>
      </c>
      <c r="G189" s="824">
        <f>SUMIF($B$44:$B$64,G$188,$K$44:$K$64)/1000+SUMIF($B$82:$B$181,G$188,$J$82:$J$181)</f>
        <v>0</v>
      </c>
      <c r="H189" s="285" t="s">
        <v>148</v>
      </c>
    </row>
    <row r="190" spans="2:11" ht="18" x14ac:dyDescent="0.3">
      <c r="B190" s="1159" t="s">
        <v>433</v>
      </c>
      <c r="C190" s="1083"/>
      <c r="D190" s="1084"/>
      <c r="E190" s="824">
        <f>IF('Dados gerais'!$F$33="", 2*E189, 'Dados gerais'!$F$33*E189)</f>
        <v>1160.2426</v>
      </c>
      <c r="F190" s="824">
        <f>IF('Dados gerais'!$F$34="", 10*F189, 'Dados gerais'!$F$34*F189)</f>
        <v>0</v>
      </c>
      <c r="G190" s="824">
        <f>IF('Dados gerais'!$F$35="", 1*G189, 'Dados gerais'!$F$35*G189)</f>
        <v>0</v>
      </c>
      <c r="H190" s="825">
        <f>SUM(E190:G190)</f>
        <v>1160.2426</v>
      </c>
    </row>
    <row r="191" spans="2:11" ht="18" x14ac:dyDescent="0.3">
      <c r="B191" s="436" t="s">
        <v>434</v>
      </c>
    </row>
    <row r="192" spans="2:11" x14ac:dyDescent="0.3">
      <c r="B192" s="437"/>
    </row>
    <row r="193" spans="2:2" x14ac:dyDescent="0.3">
      <c r="B193" s="438"/>
    </row>
    <row r="194" spans="2:2" x14ac:dyDescent="0.3">
      <c r="B194" s="439"/>
    </row>
    <row r="195" spans="2:2" x14ac:dyDescent="0.3">
      <c r="B195" s="439"/>
    </row>
    <row r="196" spans="2:2" x14ac:dyDescent="0.3"/>
    <row r="197" spans="2:2" x14ac:dyDescent="0.3"/>
    <row r="198" spans="2:2" x14ac:dyDescent="0.3"/>
    <row r="199" spans="2:2" x14ac:dyDescent="0.3"/>
    <row r="200" spans="2:2" x14ac:dyDescent="0.3"/>
    <row r="201" spans="2:2" x14ac:dyDescent="0.3"/>
    <row r="202" spans="2:2" x14ac:dyDescent="0.3"/>
    <row r="203" spans="2:2" x14ac:dyDescent="0.3">
      <c r="B203" s="440"/>
    </row>
    <row r="204" spans="2:2" x14ac:dyDescent="0.3"/>
    <row r="205" spans="2:2" x14ac:dyDescent="0.3"/>
    <row r="206" spans="2:2" x14ac:dyDescent="0.3"/>
    <row r="207" spans="2:2" x14ac:dyDescent="0.3"/>
    <row r="208" spans="2:2"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 ref="D7:H7"/>
    <mergeCell ref="B9:N9"/>
    <mergeCell ref="D40:E40"/>
    <mergeCell ref="G40:H42"/>
    <mergeCell ref="I40:I42"/>
    <mergeCell ref="J40:J42"/>
    <mergeCell ref="C40:C42"/>
    <mergeCell ref="B40:B42"/>
    <mergeCell ref="K40:K42"/>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4.4" x14ac:dyDescent="0.3"/>
  <cols>
    <col min="1" max="1" width="16.88671875" customWidth="1"/>
    <col min="2" max="2" width="17" customWidth="1"/>
    <col min="3" max="3" width="27.88671875" customWidth="1"/>
    <col min="4" max="4" width="21.88671875" customWidth="1"/>
    <col min="5" max="5" width="15.5546875" customWidth="1"/>
    <col min="6" max="6" width="18.44140625" customWidth="1"/>
    <col min="7" max="7" width="18.6640625" bestFit="1" customWidth="1"/>
    <col min="9" max="9" width="77.33203125" customWidth="1"/>
    <col min="10" max="10" width="23" bestFit="1" customWidth="1"/>
    <col min="11" max="11" width="22.6640625" bestFit="1" customWidth="1"/>
    <col min="12" max="12" width="23.44140625" bestFit="1" customWidth="1"/>
    <col min="13" max="13" width="23.33203125" bestFit="1" customWidth="1"/>
    <col min="14" max="14" width="14.5546875" customWidth="1"/>
    <col min="15" max="15" width="34.33203125" bestFit="1" customWidth="1"/>
    <col min="16" max="16" width="23" bestFit="1" customWidth="1"/>
    <col min="17" max="17" width="40.44140625" bestFit="1" customWidth="1"/>
    <col min="19" max="19" width="10.33203125" customWidth="1"/>
    <col min="20" max="20" width="10.6640625" customWidth="1"/>
  </cols>
  <sheetData>
    <row r="9" spans="1:16" x14ac:dyDescent="0.3">
      <c r="A9" t="s">
        <v>435</v>
      </c>
    </row>
    <row r="10" spans="1:16" x14ac:dyDescent="0.3">
      <c r="A10" s="3" t="s">
        <v>359</v>
      </c>
      <c r="B10" s="48" t="s">
        <v>436</v>
      </c>
      <c r="C10" s="22"/>
    </row>
    <row r="11" spans="1:16" x14ac:dyDescent="0.3">
      <c r="A11" s="133" t="str">
        <f>'Fatores de Emissão'!B12</f>
        <v>Construção ou fase preparatória</v>
      </c>
      <c r="B11" s="294" t="s">
        <v>437</v>
      </c>
      <c r="C11" s="294" t="s">
        <v>36</v>
      </c>
    </row>
    <row r="12" spans="1:16" x14ac:dyDescent="0.3">
      <c r="A12" s="133" t="str">
        <f>'Fatores de Emissão'!B13</f>
        <v>Exploração</v>
      </c>
      <c r="B12" s="294" t="s">
        <v>438</v>
      </c>
      <c r="C12" s="294" t="s">
        <v>43</v>
      </c>
    </row>
    <row r="13" spans="1:16" x14ac:dyDescent="0.3">
      <c r="A13" s="133" t="str">
        <f>'Fatores de Emissão'!B14</f>
        <v>Desativação</v>
      </c>
      <c r="B13" s="22"/>
      <c r="C13" s="22"/>
    </row>
    <row r="14" spans="1:16" ht="15" thickBot="1" x14ac:dyDescent="0.35">
      <c r="J14" t="s">
        <v>439</v>
      </c>
      <c r="P14" t="s">
        <v>440</v>
      </c>
    </row>
    <row r="15" spans="1:16" ht="31.95" customHeight="1" thickBot="1" x14ac:dyDescent="0.35">
      <c r="C15" s="43" t="s">
        <v>441</v>
      </c>
      <c r="D15" s="43" t="s">
        <v>442</v>
      </c>
      <c r="E15" s="442" t="s">
        <v>443</v>
      </c>
      <c r="F15" s="443"/>
      <c r="G15" s="91" t="s">
        <v>444</v>
      </c>
      <c r="H15" s="1176" t="s">
        <v>445</v>
      </c>
      <c r="I15" s="89" t="s">
        <v>446</v>
      </c>
      <c r="J15" s="89" t="s">
        <v>447</v>
      </c>
    </row>
    <row r="16" spans="1:16" ht="15" customHeight="1" thickTop="1" x14ac:dyDescent="0.3">
      <c r="C16" s="44" t="s">
        <v>448</v>
      </c>
      <c r="D16" s="1183" t="s">
        <v>449</v>
      </c>
      <c r="E16" s="444" t="s">
        <v>450</v>
      </c>
      <c r="F16" s="445" t="s">
        <v>451</v>
      </c>
      <c r="G16" s="92"/>
      <c r="H16" s="1177"/>
      <c r="I16" s="89"/>
      <c r="J16" s="89"/>
    </row>
    <row r="17" spans="3:19" ht="32.4" customHeight="1" thickBot="1" x14ac:dyDescent="0.35">
      <c r="C17" s="45"/>
      <c r="D17" s="1184"/>
      <c r="E17" s="446" t="s">
        <v>452</v>
      </c>
      <c r="F17" s="447" t="s">
        <v>453</v>
      </c>
      <c r="G17" s="93" t="s">
        <v>454</v>
      </c>
      <c r="H17" s="1178"/>
      <c r="I17" s="89" t="s">
        <v>455</v>
      </c>
      <c r="J17" s="89"/>
    </row>
    <row r="18" spans="3:19" ht="21" thickTop="1" thickBot="1" x14ac:dyDescent="0.35">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5">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5">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5">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5">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5">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5">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5">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5">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95" customHeight="1" x14ac:dyDescent="0.3">
      <c r="C28" s="1135" t="s">
        <v>364</v>
      </c>
      <c r="D28" s="1173" t="s">
        <v>399</v>
      </c>
      <c r="E28" s="1173" t="s">
        <v>456</v>
      </c>
      <c r="F28" s="1173" t="s">
        <v>457</v>
      </c>
      <c r="G28" s="1179"/>
      <c r="H28" s="1180"/>
      <c r="I28" s="1135"/>
      <c r="J28" s="1135" t="s">
        <v>458</v>
      </c>
      <c r="K28" s="1135" t="s">
        <v>459</v>
      </c>
      <c r="L28" s="1165" t="str">
        <f>D16</f>
        <v>Perdas em Carga das unidades novas</v>
      </c>
      <c r="M28" s="1165" t="s">
        <v>460</v>
      </c>
      <c r="N28" s="1169" t="s">
        <v>461</v>
      </c>
      <c r="O28" s="1165" t="s">
        <v>462</v>
      </c>
      <c r="P28" s="1169" t="s">
        <v>463</v>
      </c>
      <c r="Q28" s="1165" t="s">
        <v>464</v>
      </c>
      <c r="R28" s="1169" t="s">
        <v>465</v>
      </c>
      <c r="S28" s="1169" t="s">
        <v>466</v>
      </c>
    </row>
    <row r="29" spans="3:19" ht="16.95" customHeight="1" x14ac:dyDescent="0.3">
      <c r="C29" s="1136"/>
      <c r="D29" s="1174"/>
      <c r="E29" s="1174"/>
      <c r="F29" s="1174"/>
      <c r="G29" s="1181"/>
      <c r="H29" s="1182"/>
      <c r="I29" s="1136"/>
      <c r="J29" s="1136"/>
      <c r="K29" s="1136"/>
      <c r="L29" s="1166"/>
      <c r="M29" s="1166"/>
      <c r="N29" s="1169"/>
      <c r="O29" s="1166"/>
      <c r="P29" s="1169"/>
      <c r="Q29" s="1166"/>
      <c r="R29" s="1169"/>
      <c r="S29" s="1169"/>
    </row>
    <row r="30" spans="3:19" ht="17.399999999999999" x14ac:dyDescent="0.3">
      <c r="C30" s="1168"/>
      <c r="D30" s="1175"/>
      <c r="E30" s="1175"/>
      <c r="F30" s="1175"/>
      <c r="G30" s="28" t="s">
        <v>467</v>
      </c>
      <c r="H30" s="28" t="s">
        <v>468</v>
      </c>
      <c r="I30" s="28" t="s">
        <v>469</v>
      </c>
      <c r="J30" s="1168"/>
      <c r="K30" s="1168"/>
      <c r="L30" s="1167"/>
      <c r="M30" s="1167"/>
      <c r="N30" s="1169"/>
      <c r="O30" s="1167"/>
      <c r="P30" s="1169"/>
      <c r="Q30" s="1167"/>
      <c r="R30" s="1169"/>
      <c r="S30" s="1169"/>
    </row>
    <row r="31" spans="3:19" ht="34.799999999999997" x14ac:dyDescent="0.3">
      <c r="C31" s="31" t="str">
        <f>'Emissões Fugitivas'!B44</f>
        <v>Construção ou fase preparatória</v>
      </c>
      <c r="D31" s="87" t="str">
        <f>'Emissões Fugitivas'!C44</f>
        <v>Ar Condicionado Residencial / Comercial</v>
      </c>
      <c r="E31" s="31">
        <f>'Emissões Fugitivas'!D44</f>
        <v>100</v>
      </c>
      <c r="F31" s="31">
        <f>'Emissões Fugitivas'!E44</f>
        <v>0</v>
      </c>
      <c r="G31" s="31" t="str">
        <f>'Emissões Fugitivas'!F44</f>
        <v>Sim</v>
      </c>
      <c r="H31" s="31" t="str">
        <f>'Emissões Fugitivas'!G44</f>
        <v>HFC-32</v>
      </c>
      <c r="I31" s="31">
        <f>'Emissões Fugitivas'!H44</f>
        <v>0</v>
      </c>
      <c r="J31" s="31">
        <f>'Emissões Fugitivas'!I44</f>
        <v>19</v>
      </c>
      <c r="K31" s="31">
        <f>'Emissões Fugitivas'!J44</f>
        <v>677</v>
      </c>
      <c r="L31" s="22">
        <f t="shared" ref="L31:L51" si="0">IFERROR(VLOOKUP(D31,$C$18:$F$26,2,FALSE),"")</f>
        <v>0.01</v>
      </c>
      <c r="M31" s="22">
        <f>IFERROR(IF(VLOOKUP(C31,'Dados gerais'!$D$33:$F$35,3,FALSE)="",2,VLOOKUP(C31,'Dados gerais'!$D$33:$F$35,3,FALSE)),"")</f>
        <v>0.92</v>
      </c>
      <c r="N31" s="5">
        <f>IFERROR(IF(F31=0, L31*E31*J31*K31,F31*J31*K31*L31),"")</f>
        <v>12863</v>
      </c>
      <c r="O31" s="22">
        <f t="shared" ref="O31:O51" si="1">IFERROR(VLOOKUP(D31,$C$18:$F$26,4,FALSE),"")</f>
        <v>0.8</v>
      </c>
      <c r="P31" s="5">
        <f>IFERROR(IF(F31=0, O31*E31*J31*K31,F31*J31*K31*O31),"")</f>
        <v>1029040</v>
      </c>
      <c r="Q31" s="22">
        <f t="shared" ref="Q31:Q51" si="2">IFERROR(VLOOKUP(D31,$C$18:$F$26,3,FALSE),"")</f>
        <v>0.1</v>
      </c>
      <c r="R31" s="5">
        <f>IFERROR(IF(F31=0, Q31*E31*J31*K31,F31*J31*K31*Q31),"")</f>
        <v>128630</v>
      </c>
      <c r="S31" s="22">
        <f>IFERROR((N31+P31)/M31+R31,"")</f>
        <v>1261133.2608695652</v>
      </c>
    </row>
    <row r="32" spans="3:19" ht="17.399999999999999" x14ac:dyDescent="0.3">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7.399999999999999" x14ac:dyDescent="0.3">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7.399999999999999" x14ac:dyDescent="0.3">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7.399999999999999" x14ac:dyDescent="0.3">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7.399999999999999" x14ac:dyDescent="0.3">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7.399999999999999" x14ac:dyDescent="0.3">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7.399999999999999" x14ac:dyDescent="0.3">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7.399999999999999" x14ac:dyDescent="0.3">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7.399999999999999" x14ac:dyDescent="0.3">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7.399999999999999" x14ac:dyDescent="0.3">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7.399999999999999" x14ac:dyDescent="0.3">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7.399999999999999" x14ac:dyDescent="0.3">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7.399999999999999" x14ac:dyDescent="0.3">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7.399999999999999" x14ac:dyDescent="0.3">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7.399999999999999" x14ac:dyDescent="0.3">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7.399999999999999" x14ac:dyDescent="0.3">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7.399999999999999" x14ac:dyDescent="0.3">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7.399999999999999" x14ac:dyDescent="0.3">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7.399999999999999" x14ac:dyDescent="0.3">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7.399999999999999" x14ac:dyDescent="0.3">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7.399999999999999" x14ac:dyDescent="0.3">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12863</v>
      </c>
      <c r="P52" s="16">
        <f>SUM(P31:P51)</f>
        <v>1029040</v>
      </c>
      <c r="R52" s="16">
        <f>SUM(R31:R51)</f>
        <v>128630</v>
      </c>
      <c r="S52" s="16">
        <f>SUM(S31:S51)</f>
        <v>1261133.2608695652</v>
      </c>
    </row>
    <row r="53" spans="2:19" x14ac:dyDescent="0.3">
      <c r="C53" s="165"/>
      <c r="D53" s="165"/>
      <c r="E53" s="165"/>
      <c r="F53" s="165"/>
      <c r="G53" s="165"/>
    </row>
    <row r="56" spans="2:19" s="296" customFormat="1" ht="18" x14ac:dyDescent="0.3">
      <c r="B56" s="296" t="s">
        <v>470</v>
      </c>
    </row>
    <row r="58" spans="2:19" x14ac:dyDescent="0.3">
      <c r="B58" s="118" t="s">
        <v>471</v>
      </c>
      <c r="C58" s="118" t="s">
        <v>472</v>
      </c>
      <c r="D58" s="118" t="s">
        <v>473</v>
      </c>
      <c r="E58" s="118" t="s">
        <v>474</v>
      </c>
    </row>
    <row r="59" spans="2:19" x14ac:dyDescent="0.3">
      <c r="B59" s="294" t="s">
        <v>475</v>
      </c>
      <c r="C59" s="22"/>
      <c r="D59" s="294">
        <v>1</v>
      </c>
      <c r="E59" s="22"/>
    </row>
    <row r="60" spans="2:19" x14ac:dyDescent="0.3">
      <c r="B60" s="294" t="s">
        <v>476</v>
      </c>
      <c r="C60" s="22"/>
      <c r="D60" s="22">
        <f>'Fatores de Emissão'!J268</f>
        <v>491</v>
      </c>
      <c r="E60" s="22"/>
    </row>
    <row r="61" spans="2:19" x14ac:dyDescent="0.3">
      <c r="B61" s="294" t="s">
        <v>477</v>
      </c>
      <c r="C61" s="22"/>
      <c r="D61" s="22">
        <f>'Fatores de Emissão'!J269</f>
        <v>1790</v>
      </c>
      <c r="E61" s="22"/>
    </row>
    <row r="62" spans="2:19" x14ac:dyDescent="0.3">
      <c r="B62" s="294" t="s">
        <v>478</v>
      </c>
      <c r="C62" s="22"/>
      <c r="D62" s="22">
        <f>'Fatores de Emissão'!J270</f>
        <v>216</v>
      </c>
      <c r="E62" s="22"/>
    </row>
    <row r="63" spans="2:19" x14ac:dyDescent="0.3">
      <c r="B63" s="294" t="s">
        <v>479</v>
      </c>
      <c r="C63" s="22"/>
      <c r="D63" s="22">
        <f>'Fatores de Emissão'!J271</f>
        <v>11100</v>
      </c>
      <c r="E63" s="22"/>
    </row>
    <row r="64" spans="2:19" x14ac:dyDescent="0.3">
      <c r="B64" s="294" t="s">
        <v>480</v>
      </c>
      <c r="C64" s="22"/>
      <c r="D64" s="22">
        <f>'Fatores de Emissão'!J272</f>
        <v>8900</v>
      </c>
      <c r="E64" s="22"/>
    </row>
    <row r="65" spans="1:8" x14ac:dyDescent="0.3">
      <c r="B65" s="294" t="s">
        <v>481</v>
      </c>
      <c r="C65" s="22"/>
      <c r="D65" s="22"/>
      <c r="E65" s="22"/>
    </row>
    <row r="66" spans="1:8" x14ac:dyDescent="0.3">
      <c r="A66" s="95" t="s">
        <v>180</v>
      </c>
      <c r="B66" s="294" t="s">
        <v>429</v>
      </c>
      <c r="C66" s="22"/>
      <c r="D66" s="90">
        <f>'Fatores de Emissão'!E250</f>
        <v>23500</v>
      </c>
      <c r="E66" s="294" t="s">
        <v>430</v>
      </c>
    </row>
    <row r="67" spans="1:8" x14ac:dyDescent="0.3">
      <c r="A67" s="95" t="s">
        <v>180</v>
      </c>
      <c r="B67" s="294" t="s">
        <v>482</v>
      </c>
      <c r="C67" s="22"/>
      <c r="D67" s="90">
        <f>D66</f>
        <v>23500</v>
      </c>
      <c r="E67" s="294" t="s">
        <v>430</v>
      </c>
    </row>
    <row r="68" spans="1:8" x14ac:dyDescent="0.3">
      <c r="A68" s="95" t="s">
        <v>180</v>
      </c>
      <c r="B68" s="294" t="s">
        <v>483</v>
      </c>
      <c r="C68" s="22"/>
      <c r="D68" s="22"/>
      <c r="E68" s="294" t="s">
        <v>484</v>
      </c>
    </row>
    <row r="69" spans="1:8" x14ac:dyDescent="0.3">
      <c r="A69" s="95" t="s">
        <v>180</v>
      </c>
      <c r="B69" s="294" t="s">
        <v>485</v>
      </c>
      <c r="C69" s="22"/>
      <c r="D69" s="22"/>
      <c r="E69" s="294" t="s">
        <v>484</v>
      </c>
    </row>
    <row r="70" spans="1:8" x14ac:dyDescent="0.3">
      <c r="A70" s="95" t="s">
        <v>180</v>
      </c>
      <c r="B70" s="294" t="s">
        <v>486</v>
      </c>
      <c r="C70" s="22"/>
      <c r="D70" s="22"/>
      <c r="E70" s="294" t="s">
        <v>487</v>
      </c>
    </row>
    <row r="71" spans="1:8" x14ac:dyDescent="0.3">
      <c r="A71" s="95" t="s">
        <v>180</v>
      </c>
      <c r="B71" s="294" t="s">
        <v>488</v>
      </c>
      <c r="C71" s="22"/>
      <c r="D71" s="22"/>
      <c r="E71" s="294" t="s">
        <v>489</v>
      </c>
    </row>
    <row r="72" spans="1:8" x14ac:dyDescent="0.3">
      <c r="A72" s="95" t="s">
        <v>180</v>
      </c>
      <c r="B72" s="294" t="s">
        <v>490</v>
      </c>
      <c r="C72" s="22"/>
      <c r="D72" s="22"/>
      <c r="E72" s="294" t="s">
        <v>491</v>
      </c>
    </row>
    <row r="73" spans="1:8" ht="15.6" x14ac:dyDescent="0.35">
      <c r="B73" s="294" t="s">
        <v>492</v>
      </c>
      <c r="C73" s="22"/>
      <c r="D73" s="90">
        <f>'Fatores de Emissão'!E249</f>
        <v>265</v>
      </c>
      <c r="E73" s="22"/>
    </row>
    <row r="74" spans="1:8" x14ac:dyDescent="0.3">
      <c r="B74" s="294" t="s">
        <v>493</v>
      </c>
      <c r="C74" s="22"/>
      <c r="D74" s="22"/>
      <c r="E74" s="22"/>
    </row>
    <row r="75" spans="1:8" x14ac:dyDescent="0.3">
      <c r="B75" t="s">
        <v>494</v>
      </c>
    </row>
    <row r="76" spans="1:8" x14ac:dyDescent="0.3">
      <c r="B76" t="s">
        <v>495</v>
      </c>
    </row>
    <row r="80" spans="1:8" ht="15" thickBot="1" x14ac:dyDescent="0.35">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 thickTop="1" x14ac:dyDescent="0.3">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3">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3">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3">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3">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3">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3">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3">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3">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3">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3">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3">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3">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3">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3">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 thickBot="1" x14ac:dyDescent="0.35">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 thickTop="1" x14ac:dyDescent="0.3">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3">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3">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 thickBot="1" x14ac:dyDescent="0.35">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 thickTop="1" x14ac:dyDescent="0.3">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3">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3">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 thickBot="1" x14ac:dyDescent="0.35">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 thickTop="1" x14ac:dyDescent="0.3"/>
    <row r="107" spans="2:24" x14ac:dyDescent="0.3">
      <c r="B107" s="100" t="s">
        <v>496</v>
      </c>
      <c r="C107" s="101"/>
      <c r="D107" s="101"/>
      <c r="E107" s="101"/>
      <c r="F107" s="101"/>
      <c r="G107" s="101"/>
      <c r="H107" s="101"/>
      <c r="I107" s="101"/>
      <c r="J107" s="101"/>
      <c r="K107" s="101"/>
      <c r="L107" s="101"/>
    </row>
    <row r="109" spans="2:24" x14ac:dyDescent="0.3">
      <c r="B109" s="102" t="s">
        <v>253</v>
      </c>
      <c r="C109" s="106" t="s">
        <v>497</v>
      </c>
      <c r="D109" s="104" t="s">
        <v>498</v>
      </c>
      <c r="E109" s="107"/>
      <c r="F109" s="107"/>
      <c r="G109" s="102" t="s">
        <v>499</v>
      </c>
      <c r="H109" s="104" t="s">
        <v>500</v>
      </c>
      <c r="I109" s="107"/>
      <c r="J109" s="102" t="s">
        <v>460</v>
      </c>
      <c r="K109" s="104" t="s">
        <v>501</v>
      </c>
      <c r="L109" s="107"/>
      <c r="M109" s="105"/>
      <c r="N109" s="110" t="str">
        <f>"Emissões de "&amp;B66&amp;" ou "&amp;B67</f>
        <v>Emissões de Equipamento elétrico de pressão, selado ou Equipamento elétrico de pressão, fechado</v>
      </c>
      <c r="O109" s="1170" t="s">
        <v>502</v>
      </c>
      <c r="P109" s="1171"/>
      <c r="Q109" s="1172" t="str">
        <f>B69</f>
        <v>Produção de TFT-FPDs</v>
      </c>
      <c r="R109" s="1172"/>
      <c r="S109" t="str">
        <f>B70</f>
        <v>Gás natural - transmissão</v>
      </c>
      <c r="T109" t="str">
        <f>B71</f>
        <v>Gás natural - distribuição</v>
      </c>
      <c r="U109" t="str">
        <f>B72</f>
        <v>Gás natural - armazenamento</v>
      </c>
      <c r="V109" s="88" t="s">
        <v>503</v>
      </c>
      <c r="W109" s="88" t="s">
        <v>504</v>
      </c>
      <c r="X109" s="88" t="s">
        <v>505</v>
      </c>
    </row>
    <row r="110" spans="2:24" x14ac:dyDescent="0.3">
      <c r="B110" s="108"/>
      <c r="C110" s="108"/>
      <c r="D110" s="88" t="s">
        <v>425</v>
      </c>
      <c r="E110" s="88" t="s">
        <v>504</v>
      </c>
      <c r="F110" s="88" t="s">
        <v>175</v>
      </c>
      <c r="G110" s="108"/>
      <c r="H110" s="88" t="s">
        <v>506</v>
      </c>
      <c r="I110" s="88" t="s">
        <v>507</v>
      </c>
      <c r="J110" s="103"/>
      <c r="K110" s="111" t="s">
        <v>508</v>
      </c>
      <c r="L110" s="88" t="s">
        <v>509</v>
      </c>
      <c r="M110" s="112" t="s">
        <v>510</v>
      </c>
      <c r="N110" s="113" t="s">
        <v>511</v>
      </c>
      <c r="O110" s="113" t="s">
        <v>512</v>
      </c>
      <c r="P110" s="88" t="s">
        <v>513</v>
      </c>
      <c r="Q110" s="84" t="str">
        <f>O110</f>
        <v>SF6 (kg CO2e)</v>
      </c>
      <c r="R110" s="84" t="str">
        <f>P110</f>
        <v>NF3 (kg CO2e)</v>
      </c>
      <c r="S110" s="108" t="s">
        <v>514</v>
      </c>
    </row>
    <row r="111" spans="2:24" x14ac:dyDescent="0.3">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3">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3">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3">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3">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3">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3">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3">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3">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3">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3">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3">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3">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3">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3">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3">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3">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3">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3">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3">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3">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3">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3">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3">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3">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3">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3">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3">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3">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3">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3">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3">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3">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3">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3">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3">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3">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3">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3">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3">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3">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3">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3">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3">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3">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3">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3">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3">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3">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3">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3">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3">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3">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3">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3">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3">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3">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3">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3">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3">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3">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3">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3">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3">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3">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3">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3">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3">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3">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3">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3">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3">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3">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3">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3">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3">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3">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3">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3">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3">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3">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3">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3">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3">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3">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3">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3">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3">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3">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3">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3">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3">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3">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3">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3">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3">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3">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3">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3">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3">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3">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C28:C30"/>
    <mergeCell ref="D28:D30"/>
    <mergeCell ref="E28:E30"/>
    <mergeCell ref="I28:I29"/>
    <mergeCell ref="H15:H17"/>
    <mergeCell ref="G28:H29"/>
    <mergeCell ref="F28:F30"/>
    <mergeCell ref="D16:D17"/>
    <mergeCell ref="O109:P109"/>
    <mergeCell ref="Q109:R109"/>
    <mergeCell ref="P28:P30"/>
    <mergeCell ref="R28:R30"/>
    <mergeCell ref="S28:S30"/>
    <mergeCell ref="L28:L30"/>
    <mergeCell ref="M28:M30"/>
    <mergeCell ref="O28:O30"/>
    <mergeCell ref="Q28:Q30"/>
    <mergeCell ref="J28:J30"/>
    <mergeCell ref="K28:K30"/>
    <mergeCell ref="N28:N30"/>
  </mergeCells>
  <phoneticPr fontId="28" type="noConversion"/>
  <pageMargins left="0.7" right="0.7" top="0.75" bottom="0.75" header="0.3" footer="0.3"/>
  <headerFooter>
    <oddHeader>&amp;C&amp;"Calibri"&amp;8&amp;K000000 INTERNAL&amp;1#_x000D_</oddHeader>
  </headerFooter>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90" zoomScaleNormal="90" workbookViewId="0">
      <selection activeCell="H34" sqref="H34"/>
    </sheetView>
  </sheetViews>
  <sheetFormatPr defaultColWidth="0" defaultRowHeight="15.6" zeroHeight="1" outlineLevelRow="1"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19.33203125" style="169" customWidth="1"/>
    <col min="7" max="7" width="21.6640625" style="169" customWidth="1"/>
    <col min="8" max="8" width="18.88671875" style="169" customWidth="1"/>
    <col min="9" max="9" width="13" style="169" customWidth="1"/>
    <col min="10" max="10" width="26.6640625" style="169" customWidth="1"/>
    <col min="11" max="11" width="42.33203125" style="169" customWidth="1"/>
    <col min="12" max="15" width="21.6640625" style="169" customWidth="1"/>
    <col min="16" max="16" width="39.88671875" style="169" customWidth="1"/>
    <col min="17"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7" x14ac:dyDescent="0.3"/>
    <row r="2" spans="2:17" x14ac:dyDescent="0.3"/>
    <row r="3" spans="2:17" x14ac:dyDescent="0.3"/>
    <row r="4" spans="2:17" x14ac:dyDescent="0.3"/>
    <row r="5" spans="2:17" x14ac:dyDescent="0.3"/>
    <row r="6" spans="2:17" x14ac:dyDescent="0.3"/>
    <row r="7" spans="2:17" x14ac:dyDescent="0.3"/>
    <row r="8" spans="2:17" x14ac:dyDescent="0.3">
      <c r="D8" s="1076" t="str">
        <f>IF(Triagem!C32="", "Não indicou na TRIAGEM se esta folha se adequa ao projeto", IF(Triagem!C32="Não", "Não necessita de preencher esta folha", "Folha a ser preenchida"))</f>
        <v>Não necessita de preencher esta folha</v>
      </c>
      <c r="E8" s="1076"/>
      <c r="F8" s="1076"/>
      <c r="G8" s="1076"/>
      <c r="H8" s="1076"/>
    </row>
    <row r="9" spans="2:17" x14ac:dyDescent="0.3"/>
    <row r="10" spans="2:17" x14ac:dyDescent="0.3"/>
    <row r="11" spans="2:17" ht="18" x14ac:dyDescent="0.35">
      <c r="B11" s="373" t="s">
        <v>515</v>
      </c>
    </row>
    <row r="12" spans="2:17" ht="44.4" customHeight="1" x14ac:dyDescent="0.3">
      <c r="B12" s="1188" t="s">
        <v>516</v>
      </c>
      <c r="C12" s="1188"/>
      <c r="D12" s="1188"/>
      <c r="E12" s="1188"/>
      <c r="F12" s="1188"/>
      <c r="G12" s="1188"/>
      <c r="H12" s="1188"/>
      <c r="I12" s="1188"/>
      <c r="J12" s="1188"/>
    </row>
    <row r="13" spans="2:17" ht="13.95" customHeight="1" x14ac:dyDescent="0.3">
      <c r="B13" s="1188" t="s">
        <v>517</v>
      </c>
      <c r="C13" s="1188"/>
      <c r="D13" s="1188"/>
      <c r="E13" s="1188"/>
      <c r="F13" s="1188"/>
      <c r="G13" s="1188"/>
      <c r="H13" s="1188"/>
      <c r="I13" s="1188"/>
      <c r="J13" s="1188"/>
    </row>
    <row r="14" spans="2:17" x14ac:dyDescent="0.3"/>
    <row r="15" spans="2:17" x14ac:dyDescent="0.3"/>
    <row r="16" spans="2:17" x14ac:dyDescent="0.3">
      <c r="B16" s="167" t="s">
        <v>23</v>
      </c>
      <c r="C16" s="172"/>
      <c r="D16" s="172"/>
      <c r="E16" s="172"/>
      <c r="F16" s="172"/>
      <c r="G16" s="172"/>
      <c r="H16" s="172"/>
      <c r="I16" s="172"/>
      <c r="J16" s="172"/>
      <c r="K16" s="172"/>
      <c r="L16" s="172"/>
      <c r="M16" s="172"/>
      <c r="N16" s="172"/>
      <c r="O16" s="172"/>
      <c r="P16" s="172"/>
      <c r="Q16" s="172"/>
    </row>
    <row r="17" spans="2:27" x14ac:dyDescent="0.3">
      <c r="B17" s="228" t="s">
        <v>518</v>
      </c>
      <c r="C17" s="172"/>
      <c r="D17" s="172"/>
      <c r="E17" s="172"/>
      <c r="F17" s="172"/>
      <c r="G17" s="172"/>
      <c r="H17" s="172"/>
      <c r="I17" s="172"/>
      <c r="J17" s="172"/>
      <c r="K17" s="172"/>
      <c r="L17" s="172"/>
      <c r="M17" s="172"/>
      <c r="N17" s="172"/>
      <c r="O17" s="172"/>
      <c r="P17" s="172"/>
      <c r="Q17" s="172"/>
    </row>
    <row r="18" spans="2:27" ht="19.95" customHeight="1" x14ac:dyDescent="0.3">
      <c r="B18" s="172" t="s">
        <v>414</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95" customHeight="1" x14ac:dyDescent="0.3">
      <c r="B19" s="172" t="s">
        <v>519</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95" customHeight="1" x14ac:dyDescent="0.3">
      <c r="B20" s="172" t="s">
        <v>520</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3">
      <c r="B21" s="172" t="s">
        <v>521</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95" customHeight="1" x14ac:dyDescent="0.3">
      <c r="B22" s="172" t="s">
        <v>522</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3">
      <c r="B23" s="1162" t="s">
        <v>523</v>
      </c>
      <c r="C23" s="1162"/>
      <c r="D23" s="1162"/>
      <c r="E23" s="1162"/>
      <c r="F23" s="1162"/>
      <c r="G23" s="1162"/>
      <c r="H23" s="1162"/>
      <c r="I23" s="1162"/>
      <c r="J23" s="1162"/>
      <c r="K23" s="1162"/>
      <c r="L23" s="1162"/>
      <c r="M23" s="1162"/>
      <c r="N23" s="1162"/>
      <c r="O23" s="1162"/>
      <c r="P23" s="1162"/>
      <c r="Q23" s="1162"/>
      <c r="R23" s="232"/>
      <c r="S23" s="232"/>
      <c r="T23" s="232"/>
      <c r="U23" s="232"/>
      <c r="V23" s="232"/>
      <c r="W23" s="232"/>
      <c r="X23" s="232"/>
      <c r="Y23" s="232"/>
      <c r="Z23" s="232"/>
      <c r="AA23" s="233"/>
    </row>
    <row r="24" spans="2:27" ht="21" customHeight="1" x14ac:dyDescent="0.3">
      <c r="B24" s="1162" t="s">
        <v>524</v>
      </c>
      <c r="C24" s="1162"/>
      <c r="D24" s="1162"/>
      <c r="E24" s="1162"/>
      <c r="F24" s="1162"/>
      <c r="G24" s="1162"/>
      <c r="H24" s="1162"/>
      <c r="I24" s="1162"/>
      <c r="J24" s="1162"/>
      <c r="K24" s="1162"/>
      <c r="L24" s="1162"/>
      <c r="M24" s="1162"/>
      <c r="N24" s="1162"/>
      <c r="O24" s="1162"/>
      <c r="P24" s="1162"/>
      <c r="Q24" s="230"/>
      <c r="R24" s="232"/>
      <c r="S24" s="232"/>
      <c r="T24" s="232"/>
      <c r="U24" s="232"/>
      <c r="V24" s="232"/>
      <c r="W24" s="232"/>
      <c r="X24" s="232"/>
      <c r="Y24" s="232"/>
      <c r="Z24" s="232"/>
      <c r="AA24" s="233"/>
    </row>
    <row r="25" spans="2:27" ht="20.399999999999999" customHeight="1" x14ac:dyDescent="0.3">
      <c r="B25" s="1162" t="s">
        <v>525</v>
      </c>
      <c r="C25" s="1162"/>
      <c r="D25" s="1162"/>
      <c r="E25" s="1162"/>
      <c r="F25" s="1162"/>
      <c r="G25" s="1162"/>
      <c r="H25" s="1162"/>
      <c r="I25" s="1162"/>
      <c r="J25" s="1162"/>
      <c r="K25" s="1162"/>
      <c r="L25" s="1162"/>
      <c r="M25" s="1162"/>
      <c r="N25" s="1162"/>
      <c r="O25" s="1162"/>
      <c r="P25" s="1162"/>
      <c r="Q25" s="230"/>
      <c r="R25" s="232"/>
      <c r="S25" s="232"/>
      <c r="T25" s="232"/>
      <c r="U25" s="232"/>
      <c r="V25" s="232"/>
      <c r="W25" s="232"/>
      <c r="X25" s="232"/>
      <c r="Y25" s="232"/>
      <c r="Z25" s="232"/>
      <c r="AA25" s="233"/>
    </row>
    <row r="26" spans="2:27" ht="20.399999999999999" customHeight="1" x14ac:dyDescent="0.3">
      <c r="B26" s="1162" t="s">
        <v>526</v>
      </c>
      <c r="C26" s="1162"/>
      <c r="D26" s="1162"/>
      <c r="E26" s="1162"/>
      <c r="F26" s="1162"/>
      <c r="G26" s="1162"/>
      <c r="H26" s="1162"/>
      <c r="I26" s="1162"/>
      <c r="J26" s="1162"/>
      <c r="K26" s="1162"/>
      <c r="L26" s="1162"/>
      <c r="M26" s="1162"/>
      <c r="N26" s="1162"/>
      <c r="O26" s="1162"/>
      <c r="P26" s="1162"/>
      <c r="Q26" s="230"/>
      <c r="R26" s="232"/>
      <c r="S26" s="232"/>
      <c r="T26" s="232"/>
      <c r="U26" s="232"/>
      <c r="V26" s="232"/>
      <c r="W26" s="232"/>
      <c r="X26" s="232"/>
      <c r="Y26" s="232"/>
      <c r="Z26" s="232"/>
      <c r="AA26" s="233"/>
    </row>
    <row r="27" spans="2:27" ht="18" x14ac:dyDescent="0.3">
      <c r="B27" s="228" t="s">
        <v>527</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3"/>
    <row r="29" spans="2:27" x14ac:dyDescent="0.3">
      <c r="I29" s="183"/>
    </row>
    <row r="30" spans="2:27" x14ac:dyDescent="0.3">
      <c r="B30" s="176" t="s">
        <v>528</v>
      </c>
    </row>
    <row r="31" spans="2:27" ht="38.4" customHeight="1" x14ac:dyDescent="0.3">
      <c r="B31" s="1059" t="s">
        <v>529</v>
      </c>
      <c r="C31" s="1059" t="s">
        <v>530</v>
      </c>
      <c r="D31" s="1059" t="s">
        <v>531</v>
      </c>
      <c r="E31" s="1059" t="s">
        <v>532</v>
      </c>
      <c r="F31" s="1160" t="s">
        <v>533</v>
      </c>
      <c r="G31" s="1160"/>
      <c r="H31" s="1160"/>
      <c r="I31" s="1146" t="s">
        <v>534</v>
      </c>
      <c r="J31" s="1146"/>
      <c r="K31" s="1146"/>
      <c r="L31" s="238" t="s">
        <v>535</v>
      </c>
      <c r="M31" s="1185" t="s">
        <v>536</v>
      </c>
      <c r="N31" s="1186"/>
      <c r="O31" s="1187"/>
      <c r="P31" s="1077" t="s">
        <v>537</v>
      </c>
      <c r="Q31" s="1059" t="s">
        <v>538</v>
      </c>
    </row>
    <row r="32" spans="2:27" ht="46.8" x14ac:dyDescent="0.3">
      <c r="B32" s="1061"/>
      <c r="C32" s="1061"/>
      <c r="D32" s="1061"/>
      <c r="E32" s="1061"/>
      <c r="F32" s="237" t="s">
        <v>506</v>
      </c>
      <c r="G32" s="237" t="s">
        <v>114</v>
      </c>
      <c r="H32" s="237" t="s">
        <v>114</v>
      </c>
      <c r="I32" s="237" t="s">
        <v>406</v>
      </c>
      <c r="J32" s="238" t="s">
        <v>539</v>
      </c>
      <c r="K32" s="238" t="s">
        <v>540</v>
      </c>
      <c r="L32" s="238" t="s">
        <v>541</v>
      </c>
      <c r="M32" s="237" t="s">
        <v>542</v>
      </c>
      <c r="N32" s="237" t="s">
        <v>543</v>
      </c>
      <c r="O32" s="237" t="s">
        <v>544</v>
      </c>
      <c r="P32" s="1079"/>
      <c r="Q32" s="1061"/>
    </row>
    <row r="33" spans="1:18" x14ac:dyDescent="0.3">
      <c r="A33" s="189" t="s">
        <v>127</v>
      </c>
      <c r="B33" s="426" t="s">
        <v>72</v>
      </c>
      <c r="C33" s="242" t="s">
        <v>545</v>
      </c>
      <c r="D33" s="242" t="s">
        <v>546</v>
      </c>
      <c r="E33" s="242"/>
      <c r="F33" s="335">
        <v>100</v>
      </c>
      <c r="G33" s="427" t="s">
        <v>547</v>
      </c>
      <c r="H33" s="243"/>
      <c r="I33" s="335">
        <v>0.51</v>
      </c>
      <c r="J33" s="335"/>
      <c r="K33" s="246"/>
      <c r="L33" s="996"/>
      <c r="M33" s="996"/>
      <c r="N33" s="996"/>
      <c r="O33" s="996"/>
      <c r="P33" s="246"/>
      <c r="Q33" s="999">
        <v>5.0999999999999997E-2</v>
      </c>
    </row>
    <row r="34" spans="1:18" ht="31.2" x14ac:dyDescent="0.3">
      <c r="B34" s="269"/>
      <c r="C34" s="964"/>
      <c r="D34" s="249" t="s">
        <v>548</v>
      </c>
      <c r="E34" s="251"/>
      <c r="F34" s="563"/>
      <c r="G34" s="564" t="str">
        <f>IFERROR(VLOOKUP(D34,FAEI!$K$13:$L$21,2,FALSE),"")</f>
        <v>(indique a unidade no campo ao lado)</v>
      </c>
      <c r="H34" s="251"/>
      <c r="I34" s="824" t="str">
        <f>IFERROR(IF(VLOOKUP($D34,FAEI!$K$13:$N$21,3,FALSE)="","",VLOOKUP($D34,FAEI!$K$13:$N$21,3,FALSE)),"")</f>
        <v/>
      </c>
      <c r="J34" s="563"/>
      <c r="K34" s="620"/>
      <c r="L34" s="997"/>
      <c r="M34" s="997"/>
      <c r="N34" s="997"/>
      <c r="O34" s="997"/>
      <c r="P34" s="621"/>
      <c r="Q34" s="1000">
        <f>FAEI!Q26</f>
        <v>0</v>
      </c>
      <c r="R34" s="212" t="str">
        <f>IF(OR(AND(J34&gt;0,L34&gt;0), AND(J34&gt;0,M34&gt;0),AND(L34&gt;0,M34&gt;0)), "ERRO, preencha apenas uma das três opções (opção 1, 2 ou 3)","")</f>
        <v/>
      </c>
    </row>
    <row r="35" spans="1:18" x14ac:dyDescent="0.3">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3">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3">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3">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200000000000003" customHeight="1" x14ac:dyDescent="0.3">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3">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3">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3">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3">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3">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3">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3">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3">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3">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3">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3">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3">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3">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3">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3">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3">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3">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3">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3">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3">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3">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3">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3">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3">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3">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3">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3">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3">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3">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3">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3">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3">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3">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3">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3">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3">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3">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3">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3">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3">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3">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3">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3">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3">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3">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3">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3">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3">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3">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3">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3">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3">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3">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3">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3">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3">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3">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3">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3">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3">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3">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3">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3">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3">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3">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3">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3">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3">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3">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3">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3">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3">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3">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3">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3">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3">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3">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3">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3">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3">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3">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3">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3">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3">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3">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3">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3">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3">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3">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3">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3">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3">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3">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3">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3">
      <c r="B134" s="837" t="s">
        <v>148</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3">
      <c r="B135" s="253"/>
      <c r="C135" s="254"/>
      <c r="D135" s="254"/>
      <c r="E135" s="254"/>
      <c r="F135" s="254"/>
      <c r="G135" s="254"/>
      <c r="H135" s="255"/>
      <c r="I135" s="255"/>
      <c r="J135" s="255"/>
    </row>
    <row r="136" spans="2:18" x14ac:dyDescent="0.3"/>
    <row r="137" spans="2:18" x14ac:dyDescent="0.3"/>
    <row r="138" spans="2:18" s="568" customFormat="1" ht="30" customHeight="1" x14ac:dyDescent="0.3">
      <c r="B138" s="567" t="s">
        <v>142</v>
      </c>
    </row>
    <row r="139" spans="2:18" x14ac:dyDescent="0.3"/>
    <row r="140" spans="2:18" x14ac:dyDescent="0.3">
      <c r="F140" s="1159" t="s">
        <v>253</v>
      </c>
      <c r="G140" s="1083"/>
      <c r="H140" s="1084"/>
    </row>
    <row r="141" spans="2:18" s="357" customFormat="1" ht="47.4" customHeight="1" x14ac:dyDescent="0.3">
      <c r="F141" s="370" t="str">
        <f>'Emissões Fugitivas'!E188</f>
        <v>Construção ou fase preparatória</v>
      </c>
      <c r="G141" s="371" t="s">
        <v>72</v>
      </c>
      <c r="H141" s="372" t="s">
        <v>73</v>
      </c>
    </row>
    <row r="142" spans="2:18" ht="18" x14ac:dyDescent="0.3">
      <c r="C142" s="1159" t="s">
        <v>432</v>
      </c>
      <c r="D142" s="1083"/>
      <c r="E142" s="1084"/>
      <c r="F142" s="825">
        <f>SUMIF(FAEI!$D$26:$D$125,FAEI!$A$10,FAEI!$Q$26:$Q$125)</f>
        <v>0</v>
      </c>
      <c r="G142" s="825">
        <f>SUMIF(FAEI!$D$26:$D$125,FAEI!$A$11,FAEI!$Q$26:$Q$125)</f>
        <v>0</v>
      </c>
      <c r="H142" s="825">
        <f>SUMIF(FAEI!$D$26:$D$125,FAEI!$A$12,FAEI!$Q$26:$Q$125)</f>
        <v>0</v>
      </c>
      <c r="I142" s="285" t="s">
        <v>148</v>
      </c>
    </row>
    <row r="143" spans="2:18" ht="18" x14ac:dyDescent="0.3">
      <c r="C143" s="1159" t="s">
        <v>549</v>
      </c>
      <c r="D143" s="1083"/>
      <c r="E143" s="1084"/>
      <c r="F143" s="825">
        <f>IF('Dados gerais'!$F$33="", 2*F142, 'Dados gerais'!$F$33*F142)</f>
        <v>0</v>
      </c>
      <c r="G143" s="825">
        <f>IF('Dados gerais'!$F$34="", 10*G142, 'Dados gerais'!$F$34*G142)</f>
        <v>0</v>
      </c>
      <c r="H143" s="825">
        <f>IF('Dados gerais'!$F$35="", 1*H142, 'Dados gerais'!$F$35*H142)</f>
        <v>0</v>
      </c>
      <c r="I143" s="825">
        <f>SUM(F143:H143)</f>
        <v>0</v>
      </c>
    </row>
    <row r="144" spans="2:18"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B12:J12"/>
    <mergeCell ref="B13:J13"/>
    <mergeCell ref="D8:H8"/>
    <mergeCell ref="F140:H140"/>
    <mergeCell ref="I31:K31"/>
    <mergeCell ref="B24:P24"/>
    <mergeCell ref="B26:P26"/>
    <mergeCell ref="B23:Q23"/>
    <mergeCell ref="Q31:Q32"/>
    <mergeCell ref="C142:E142"/>
    <mergeCell ref="C143:E143"/>
    <mergeCell ref="B25:P25"/>
    <mergeCell ref="B31:B32"/>
    <mergeCell ref="C31:C32"/>
    <mergeCell ref="D31:D32"/>
    <mergeCell ref="E31:E32"/>
    <mergeCell ref="F31:H31"/>
    <mergeCell ref="M31:O31"/>
    <mergeCell ref="P31:P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4.4" x14ac:dyDescent="0.3"/>
  <cols>
    <col min="1" max="1" width="21.44140625" customWidth="1"/>
    <col min="4" max="4" width="9.88671875" bestFit="1"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9" spans="1:15" x14ac:dyDescent="0.3">
      <c r="A9" s="3" t="s">
        <v>359</v>
      </c>
    </row>
    <row r="10" spans="1:15" x14ac:dyDescent="0.3">
      <c r="A10" s="133" t="str">
        <f>'Fatores de Emissão'!B12</f>
        <v>Construção ou fase preparatória</v>
      </c>
    </row>
    <row r="11" spans="1:15" ht="19.8" x14ac:dyDescent="0.3">
      <c r="A11" s="133" t="str">
        <f>'Fatores de Emissão'!B13</f>
        <v>Exploração</v>
      </c>
      <c r="D11" s="1"/>
      <c r="E11" s="1189" t="s">
        <v>364</v>
      </c>
      <c r="F11" s="1190"/>
      <c r="G11" s="1191"/>
      <c r="K11" t="s">
        <v>550</v>
      </c>
    </row>
    <row r="12" spans="1:15" ht="19.8" x14ac:dyDescent="0.3">
      <c r="A12" s="133" t="str">
        <f>'Fatores de Emissão'!B14</f>
        <v>Desativação</v>
      </c>
      <c r="D12" s="1"/>
      <c r="E12" s="13" t="str">
        <f>A10</f>
        <v>Construção ou fase preparatória</v>
      </c>
      <c r="F12" s="14" t="str">
        <f>A11</f>
        <v>Exploração</v>
      </c>
      <c r="G12" s="15" t="str">
        <f>A12</f>
        <v>Desativação</v>
      </c>
      <c r="K12" s="83" t="s">
        <v>551</v>
      </c>
      <c r="L12" s="83" t="s">
        <v>114</v>
      </c>
      <c r="M12" s="83" t="s">
        <v>552</v>
      </c>
      <c r="N12" s="83" t="s">
        <v>553</v>
      </c>
      <c r="O12" s="83"/>
    </row>
    <row r="13" spans="1:15" ht="20.399999999999999" x14ac:dyDescent="0.3">
      <c r="D13" s="144" t="s">
        <v>362</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0.399999999999999" x14ac:dyDescent="0.3">
      <c r="D14" s="144" t="s">
        <v>363</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0.399999999999999" x14ac:dyDescent="0.3">
      <c r="D15" s="294" t="s">
        <v>554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3">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3">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3">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3">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3">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3">
      <c r="K21" s="22" t="s">
        <v>548</v>
      </c>
      <c r="L21" s="294" t="s">
        <v>555</v>
      </c>
      <c r="M21" s="22"/>
      <c r="N21" s="22"/>
      <c r="O21" s="22"/>
    </row>
    <row r="23" spans="4:17" x14ac:dyDescent="0.3">
      <c r="L23" t="s">
        <v>556</v>
      </c>
      <c r="M23" t="s">
        <v>557</v>
      </c>
      <c r="N23" t="s">
        <v>558</v>
      </c>
    </row>
    <row r="24" spans="4:17" x14ac:dyDescent="0.3">
      <c r="D24" s="1135" t="s">
        <v>529</v>
      </c>
      <c r="E24" s="1135" t="s">
        <v>530</v>
      </c>
      <c r="F24" s="1135" t="s">
        <v>531</v>
      </c>
      <c r="G24" s="1135" t="s">
        <v>532</v>
      </c>
      <c r="H24" s="1192" t="s">
        <v>533</v>
      </c>
      <c r="I24" s="1192"/>
      <c r="J24" s="1192"/>
      <c r="K24" s="1193" t="s">
        <v>559</v>
      </c>
      <c r="L24" s="1194"/>
      <c r="M24" s="1192" t="s">
        <v>560</v>
      </c>
      <c r="N24" s="1192"/>
      <c r="O24" s="1192"/>
      <c r="P24" s="1192"/>
      <c r="Q24" s="1135" t="s">
        <v>561</v>
      </c>
    </row>
    <row r="25" spans="4:17" ht="57.6" x14ac:dyDescent="0.3">
      <c r="D25" s="1168"/>
      <c r="E25" s="1168"/>
      <c r="F25" s="1168"/>
      <c r="G25" s="1168"/>
      <c r="H25" s="119" t="s">
        <v>506</v>
      </c>
      <c r="I25" s="119" t="s">
        <v>114</v>
      </c>
      <c r="J25" s="119" t="s">
        <v>114</v>
      </c>
      <c r="K25" s="119" t="s">
        <v>406</v>
      </c>
      <c r="L25" s="120" t="s">
        <v>539</v>
      </c>
      <c r="M25" s="119" t="s">
        <v>562</v>
      </c>
      <c r="N25" s="119" t="s">
        <v>563</v>
      </c>
      <c r="O25" s="119" t="s">
        <v>564</v>
      </c>
      <c r="P25" s="119" t="s">
        <v>565</v>
      </c>
      <c r="Q25" s="1168"/>
    </row>
    <row r="26" spans="4:17" x14ac:dyDescent="0.3">
      <c r="D26" s="16">
        <f>'Processos Industriais'!B34</f>
        <v>0</v>
      </c>
      <c r="E26" s="16">
        <f>'Processos Industriais'!C34</f>
        <v>0</v>
      </c>
      <c r="F26" s="16" t="str">
        <f>'Processos Industriais'!D34</f>
        <v>9. Outros</v>
      </c>
      <c r="G26" s="16">
        <f>'Processos Industriais'!E34</f>
        <v>0</v>
      </c>
      <c r="H26" s="16">
        <f>'Processos Industriais'!F34</f>
        <v>0</v>
      </c>
      <c r="I26" s="16" t="str">
        <f>'Processos Industriais'!G34</f>
        <v>(indique a unidade no campo ao lado)</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f>IFERROR(IF(F26=$K$21,IF(L26&gt;0,L26*H26/1000,IF(M26&gt;0,M26/1000,(N26+O26*'Fatores de Emissão'!$E$248/1000+P26*'Fatores de Emissão'!$E$249/1000)/1000)),IF(L26&gt;0,H26*L26/1000,H26*K26/1000)),"")</f>
        <v>0</v>
      </c>
    </row>
    <row r="27" spans="4:17" x14ac:dyDescent="0.3">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3">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3">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3">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3">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3">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3">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3">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3">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3">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3">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3">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3">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3">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3">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3">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3">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3">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3">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3">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3">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3">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3">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3">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3">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3">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3">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3">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3">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3">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3">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3">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3">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3">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3">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3">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3">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3">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3">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3">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3">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3">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3">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3">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3">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3">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3">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3">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3">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3">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3">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3">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3">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3">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3">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3">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3">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3">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3">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3">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3">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3">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3">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3">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3">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3">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3">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3">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3">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3">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3">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3">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3">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3">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3">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3">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3">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3">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3">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3">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3">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3">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3">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3">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3">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3">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3">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3">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3">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3">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3">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3">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3">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3">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3">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3">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3">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3">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3">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headerFooter>
    <oddHeader>&amp;C&amp;"Calibri"&amp;8&amp;K000000 INTERNAL&amp;1#_x000D_</oddHead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opLeftCell="M164" zoomScale="55" zoomScaleNormal="55" workbookViewId="0">
      <selection activeCell="F290" sqref="F290"/>
    </sheetView>
  </sheetViews>
  <sheetFormatPr defaultColWidth="0" defaultRowHeight="14.4" customHeight="1" zeroHeight="1" outlineLevelRow="2"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31.33203125" style="169" customWidth="1"/>
    <col min="7" max="7" width="25" style="169" customWidth="1"/>
    <col min="8" max="8" width="18.88671875" style="169" customWidth="1"/>
    <col min="9" max="9" width="31.109375" style="169" customWidth="1"/>
    <col min="10" max="10" width="23.6640625" style="169" customWidth="1"/>
    <col min="11" max="11" width="33.6640625" style="169" customWidth="1"/>
    <col min="12" max="12" width="38.109375" style="169" customWidth="1"/>
    <col min="13" max="13" width="34.6640625" style="169" customWidth="1"/>
    <col min="14" max="14" width="30" style="169" customWidth="1"/>
    <col min="15" max="17" width="21.6640625" style="169" customWidth="1"/>
    <col min="18" max="18" width="31.6640625" style="169" customWidth="1"/>
    <col min="19" max="19" width="27" style="169" customWidth="1"/>
    <col min="20" max="20" width="28.109375" style="169" customWidth="1"/>
    <col min="21" max="21" width="29.88671875" style="169" customWidth="1"/>
    <col min="22" max="22" width="26.109375" style="169" customWidth="1"/>
    <col min="23"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1" ht="15.6" x14ac:dyDescent="0.3"/>
    <row r="2" spans="2:11" ht="15.6" x14ac:dyDescent="0.3"/>
    <row r="3" spans="2:11" ht="15.6" x14ac:dyDescent="0.3"/>
    <row r="4" spans="2:11" ht="15.6" x14ac:dyDescent="0.3"/>
    <row r="5" spans="2:11" ht="15.6" x14ac:dyDescent="0.3"/>
    <row r="6" spans="2:11" ht="15.6" x14ac:dyDescent="0.3"/>
    <row r="7" spans="2:11" ht="15.6" x14ac:dyDescent="0.3"/>
    <row r="8" spans="2:11" ht="15.6" x14ac:dyDescent="0.3">
      <c r="D8" s="1076" t="str">
        <f>IF(Triagem!C33="", "Não indicou na TRIAGEM se esta folha se adequa ao projeto", IF(Triagem!C33="Não", "Não necessita de preencher esta folha", "Folha a ser preenchida"))</f>
        <v>Folha a ser preenchida</v>
      </c>
      <c r="E8" s="1076"/>
      <c r="F8" s="1076"/>
      <c r="G8" s="1076"/>
      <c r="H8" s="1076"/>
    </row>
    <row r="9" spans="2:11" ht="15.6" x14ac:dyDescent="0.3"/>
    <row r="10" spans="2:11" ht="15.6" outlineLevel="1" x14ac:dyDescent="0.3"/>
    <row r="11" spans="2:11" ht="42" customHeight="1" outlineLevel="1" x14ac:dyDescent="0.3">
      <c r="B11" s="1188" t="s">
        <v>566</v>
      </c>
      <c r="C11" s="1188"/>
      <c r="D11" s="1188"/>
      <c r="E11" s="1188"/>
      <c r="F11" s="1188"/>
      <c r="G11" s="1188"/>
      <c r="H11" s="1188"/>
      <c r="I11" s="1188"/>
      <c r="J11" s="1188"/>
      <c r="K11" s="343"/>
    </row>
    <row r="12" spans="2:11" ht="20.399999999999999" customHeight="1" outlineLevel="1" x14ac:dyDescent="0.3">
      <c r="B12" s="1188" t="s">
        <v>567</v>
      </c>
      <c r="C12" s="1188"/>
      <c r="D12" s="1188"/>
      <c r="E12" s="1188"/>
      <c r="F12" s="1188"/>
      <c r="G12" s="1188"/>
      <c r="H12" s="1188"/>
      <c r="I12" s="1188"/>
      <c r="J12" s="1188"/>
      <c r="K12" s="1188"/>
    </row>
    <row r="13" spans="2:11" ht="15.6" outlineLevel="1" x14ac:dyDescent="0.3">
      <c r="B13" s="1197" t="s">
        <v>568</v>
      </c>
      <c r="C13" s="1197"/>
      <c r="D13" s="1197"/>
      <c r="E13" s="1197"/>
      <c r="F13" s="1197"/>
      <c r="G13" s="1197"/>
      <c r="H13" s="1197"/>
      <c r="I13" s="1197"/>
      <c r="J13" s="1197"/>
      <c r="K13" s="1197"/>
    </row>
    <row r="14" spans="2:11" ht="30.75" customHeight="1" outlineLevel="1" x14ac:dyDescent="0.3">
      <c r="B14" s="1202" t="s">
        <v>569</v>
      </c>
      <c r="C14" s="1202"/>
      <c r="D14" s="1202"/>
      <c r="E14" s="1202"/>
      <c r="F14" s="1202"/>
      <c r="G14" s="1202"/>
      <c r="H14" s="1202"/>
      <c r="I14" s="1202"/>
      <c r="J14" s="1202"/>
      <c r="K14" s="343"/>
    </row>
    <row r="15" spans="2:11" ht="21.6" customHeight="1" outlineLevel="1" x14ac:dyDescent="0.3">
      <c r="B15" s="1197" t="s">
        <v>570</v>
      </c>
      <c r="C15" s="1197"/>
      <c r="D15" s="1197"/>
      <c r="E15" s="1197"/>
      <c r="F15" s="1197"/>
      <c r="G15" s="1197"/>
      <c r="H15" s="1197"/>
      <c r="I15" s="1197"/>
      <c r="J15" s="1197"/>
      <c r="K15" s="1197"/>
    </row>
    <row r="16" spans="2:11" ht="42" customHeight="1" outlineLevel="1" x14ac:dyDescent="0.3">
      <c r="B16" s="1202" t="s">
        <v>571</v>
      </c>
      <c r="C16" s="1202"/>
      <c r="D16" s="1202"/>
      <c r="E16" s="1202"/>
      <c r="F16" s="1202"/>
      <c r="G16" s="1202"/>
      <c r="H16" s="1202"/>
      <c r="I16" s="1202"/>
      <c r="J16" s="1202"/>
      <c r="K16" s="343"/>
    </row>
    <row r="17" spans="2:27" ht="15.6" outlineLevel="1" x14ac:dyDescent="0.3">
      <c r="B17" s="1197" t="s">
        <v>572</v>
      </c>
      <c r="C17" s="1197"/>
      <c r="D17" s="1197"/>
      <c r="E17" s="1197"/>
      <c r="F17" s="1197"/>
      <c r="G17" s="1197"/>
      <c r="H17" s="1197"/>
      <c r="I17" s="1197"/>
      <c r="J17" s="1197"/>
      <c r="K17" s="1197"/>
    </row>
    <row r="18" spans="2:27" ht="15.6" outlineLevel="1" x14ac:dyDescent="0.3">
      <c r="B18" s="1203" t="s">
        <v>573</v>
      </c>
      <c r="C18" s="1203"/>
      <c r="D18" s="1203"/>
      <c r="E18" s="1203"/>
      <c r="F18" s="1203"/>
      <c r="G18" s="1203"/>
      <c r="H18" s="1203"/>
      <c r="I18" s="1203"/>
      <c r="J18" s="1203"/>
      <c r="K18" s="1203"/>
    </row>
    <row r="19" spans="2:27" ht="22.2" customHeight="1" outlineLevel="1" x14ac:dyDescent="0.3">
      <c r="B19" s="1203" t="s">
        <v>574</v>
      </c>
      <c r="C19" s="1203"/>
      <c r="D19" s="1203"/>
      <c r="E19" s="1203"/>
      <c r="F19" s="1203"/>
      <c r="G19" s="1203"/>
      <c r="H19" s="1203"/>
      <c r="I19" s="1203"/>
      <c r="J19" s="1203"/>
      <c r="K19" s="1203"/>
    </row>
    <row r="20" spans="2:27" ht="15.6" outlineLevel="1" x14ac:dyDescent="0.3">
      <c r="B20" s="1203" t="s">
        <v>575</v>
      </c>
      <c r="C20" s="1203"/>
      <c r="D20" s="1203"/>
      <c r="E20" s="1203"/>
      <c r="F20" s="1203"/>
      <c r="G20" s="1203"/>
      <c r="H20" s="1203"/>
      <c r="I20" s="1203"/>
      <c r="J20" s="1203"/>
      <c r="K20" s="1203"/>
    </row>
    <row r="21" spans="2:27" ht="15.6" outlineLevel="1" x14ac:dyDescent="0.3"/>
    <row r="22" spans="2:27" ht="15.6" outlineLevel="1" x14ac:dyDescent="0.3"/>
    <row r="23" spans="2:27" s="296" customFormat="1" ht="30" customHeight="1" x14ac:dyDescent="0.3">
      <c r="B23" s="296" t="s">
        <v>576</v>
      </c>
    </row>
    <row r="24" spans="2:27" ht="15.6" outlineLevel="1" x14ac:dyDescent="0.3"/>
    <row r="25" spans="2:27" ht="15.6" outlineLevel="1" x14ac:dyDescent="0.3"/>
    <row r="26" spans="2:27" ht="15.6" outlineLevel="1" x14ac:dyDescent="0.3">
      <c r="B26" s="167" t="s">
        <v>23</v>
      </c>
      <c r="C26" s="172"/>
      <c r="D26" s="172"/>
      <c r="E26" s="172"/>
      <c r="F26" s="172"/>
      <c r="G26" s="172"/>
      <c r="H26" s="172"/>
      <c r="I26" s="172"/>
      <c r="J26" s="172"/>
      <c r="K26" s="172"/>
      <c r="L26" s="172"/>
      <c r="M26" s="172"/>
      <c r="N26" s="172"/>
      <c r="O26" s="172"/>
      <c r="P26" s="172"/>
      <c r="Q26" s="172"/>
      <c r="R26" s="172"/>
      <c r="S26" s="172"/>
    </row>
    <row r="27" spans="2:27" ht="15.6" outlineLevel="1" x14ac:dyDescent="0.3">
      <c r="B27" s="345" t="s">
        <v>518</v>
      </c>
      <c r="C27" s="172"/>
      <c r="D27" s="172"/>
      <c r="E27" s="172"/>
      <c r="F27" s="172"/>
      <c r="G27" s="172"/>
      <c r="H27" s="172"/>
      <c r="I27" s="172"/>
      <c r="J27" s="172"/>
      <c r="K27" s="172"/>
      <c r="L27" s="172"/>
      <c r="M27" s="172"/>
      <c r="N27" s="172"/>
      <c r="O27" s="172"/>
      <c r="P27" s="172"/>
      <c r="Q27" s="172"/>
      <c r="R27" s="172"/>
      <c r="S27" s="172"/>
    </row>
    <row r="28" spans="2:27" ht="19.95" customHeight="1" outlineLevel="1" x14ac:dyDescent="0.3">
      <c r="B28" s="172" t="s">
        <v>414</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95" customHeight="1" outlineLevel="1" x14ac:dyDescent="0.3">
      <c r="B29" s="172" t="s">
        <v>519</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95" customHeight="1" outlineLevel="1" x14ac:dyDescent="0.3">
      <c r="B30" s="172" t="s">
        <v>577</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3">
      <c r="B31" s="1049" t="s">
        <v>578</v>
      </c>
      <c r="C31" s="1049"/>
      <c r="D31" s="1049"/>
      <c r="E31" s="1049"/>
      <c r="F31" s="1049"/>
      <c r="G31" s="1049"/>
      <c r="H31" s="1049"/>
      <c r="I31" s="1049"/>
      <c r="J31" s="1049"/>
      <c r="K31" s="1049"/>
      <c r="L31" s="229"/>
      <c r="M31" s="229"/>
      <c r="N31" s="229"/>
      <c r="O31" s="229"/>
      <c r="P31" s="229"/>
      <c r="Q31" s="230"/>
      <c r="R31" s="230"/>
      <c r="S31" s="230"/>
      <c r="T31" s="234"/>
      <c r="U31" s="234"/>
      <c r="V31" s="234"/>
      <c r="W31" s="234"/>
      <c r="X31" s="234"/>
      <c r="Y31" s="234"/>
      <c r="Z31" s="234"/>
      <c r="AA31" s="234"/>
    </row>
    <row r="32" spans="2:27" ht="19.95" customHeight="1" outlineLevel="1" x14ac:dyDescent="0.3">
      <c r="B32" s="1162" t="s">
        <v>579</v>
      </c>
      <c r="C32" s="1162"/>
      <c r="D32" s="1162"/>
      <c r="E32" s="1162"/>
      <c r="F32" s="1162"/>
      <c r="G32" s="1162"/>
      <c r="H32" s="1162"/>
      <c r="I32" s="1162"/>
      <c r="J32" s="1162"/>
      <c r="K32" s="1162"/>
      <c r="L32" s="1162"/>
      <c r="M32" s="1162"/>
      <c r="N32" s="1162"/>
      <c r="O32" s="1162"/>
      <c r="P32" s="1162"/>
      <c r="Q32" s="230"/>
      <c r="R32" s="230"/>
      <c r="S32" s="230"/>
      <c r="T32" s="234"/>
      <c r="U32" s="234"/>
      <c r="V32" s="234"/>
      <c r="W32" s="234"/>
      <c r="X32" s="234"/>
      <c r="Y32" s="234"/>
      <c r="Z32" s="234"/>
      <c r="AA32" s="234"/>
    </row>
    <row r="33" spans="1:27" ht="19.95" customHeight="1" outlineLevel="1" x14ac:dyDescent="0.3">
      <c r="B33" s="1196" t="s">
        <v>580</v>
      </c>
      <c r="C33" s="1196"/>
      <c r="D33" s="1196"/>
      <c r="E33" s="1196"/>
      <c r="F33" s="1196"/>
      <c r="G33" s="1196"/>
      <c r="H33" s="1196"/>
      <c r="I33" s="1196"/>
      <c r="J33" s="1196"/>
      <c r="K33" s="1196"/>
      <c r="L33" s="1196"/>
      <c r="M33" s="1196"/>
      <c r="N33" s="1196"/>
      <c r="O33" s="1196"/>
      <c r="P33" s="1196"/>
      <c r="Q33" s="230"/>
      <c r="R33" s="230"/>
      <c r="S33" s="230"/>
      <c r="T33" s="234"/>
      <c r="U33" s="234"/>
      <c r="V33" s="234"/>
      <c r="W33" s="234"/>
      <c r="X33" s="234"/>
      <c r="Y33" s="234"/>
      <c r="Z33" s="234"/>
      <c r="AA33" s="234"/>
    </row>
    <row r="34" spans="1:27" ht="18" outlineLevel="1" x14ac:dyDescent="0.3">
      <c r="B34" s="345" t="s">
        <v>581</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6" outlineLevel="1" x14ac:dyDescent="0.3"/>
    <row r="36" spans="1:27" ht="15.6" outlineLevel="1" x14ac:dyDescent="0.3">
      <c r="I36" s="183"/>
    </row>
    <row r="37" spans="1:27" ht="15.6" outlineLevel="1" x14ac:dyDescent="0.3">
      <c r="B37" s="236" t="s">
        <v>582</v>
      </c>
    </row>
    <row r="38" spans="1:27" ht="38.4" customHeight="1" outlineLevel="1" x14ac:dyDescent="0.3">
      <c r="B38" s="1059" t="s">
        <v>529</v>
      </c>
      <c r="C38" s="1059" t="s">
        <v>530</v>
      </c>
      <c r="D38" s="1059" t="s">
        <v>583</v>
      </c>
      <c r="E38" s="1059" t="s">
        <v>584</v>
      </c>
      <c r="F38" s="1213" t="s">
        <v>585</v>
      </c>
      <c r="G38" s="1214"/>
      <c r="H38" s="1214"/>
      <c r="I38" s="1214"/>
      <c r="J38" s="1214"/>
      <c r="K38" s="1214"/>
      <c r="L38" s="1214"/>
      <c r="M38" s="1214"/>
      <c r="N38" s="1214"/>
      <c r="O38" s="1214"/>
      <c r="P38" s="1214"/>
      <c r="Q38" s="1214"/>
      <c r="R38" s="1215"/>
      <c r="S38" s="1059" t="s">
        <v>586</v>
      </c>
    </row>
    <row r="39" spans="1:27" ht="30" customHeight="1" outlineLevel="1" x14ac:dyDescent="0.3">
      <c r="B39" s="1060"/>
      <c r="C39" s="1060"/>
      <c r="D39" s="1060"/>
      <c r="E39" s="1060"/>
      <c r="F39" s="1199" t="s">
        <v>587</v>
      </c>
      <c r="G39" s="1200"/>
      <c r="H39" s="1200"/>
      <c r="I39" s="1200"/>
      <c r="J39" s="1200"/>
      <c r="K39" s="1200"/>
      <c r="L39" s="1201"/>
      <c r="M39" s="1204" t="s">
        <v>588</v>
      </c>
      <c r="N39" s="1205"/>
      <c r="O39" s="1206" t="s">
        <v>589</v>
      </c>
      <c r="P39" s="1207"/>
      <c r="Q39" s="1207"/>
      <c r="R39" s="1207"/>
      <c r="S39" s="1060"/>
    </row>
    <row r="40" spans="1:27" ht="62.4" outlineLevel="1" x14ac:dyDescent="0.3">
      <c r="B40" s="1061"/>
      <c r="C40" s="1061"/>
      <c r="D40" s="1061"/>
      <c r="E40" s="1061"/>
      <c r="F40" s="238" t="s">
        <v>590</v>
      </c>
      <c r="G40" s="237" t="s">
        <v>114</v>
      </c>
      <c r="H40" s="237" t="s">
        <v>591</v>
      </c>
      <c r="I40" s="237" t="s">
        <v>592</v>
      </c>
      <c r="J40" s="238" t="s">
        <v>174</v>
      </c>
      <c r="K40" s="238" t="s">
        <v>150</v>
      </c>
      <c r="L40" s="238" t="s">
        <v>593</v>
      </c>
      <c r="M40" s="240" t="s">
        <v>594</v>
      </c>
      <c r="N40" s="238" t="s">
        <v>537</v>
      </c>
      <c r="O40" s="237" t="s">
        <v>595</v>
      </c>
      <c r="P40" s="237" t="s">
        <v>596</v>
      </c>
      <c r="Q40" s="237" t="s">
        <v>597</v>
      </c>
      <c r="R40" s="238" t="s">
        <v>537</v>
      </c>
      <c r="S40" s="1061"/>
    </row>
    <row r="41" spans="1:27" s="248" customFormat="1" ht="62.4" outlineLevel="1" x14ac:dyDescent="0.3">
      <c r="A41" s="241" t="s">
        <v>127</v>
      </c>
      <c r="B41" s="242" t="s">
        <v>72</v>
      </c>
      <c r="C41" s="242" t="s">
        <v>598</v>
      </c>
      <c r="D41" s="242" t="s">
        <v>599</v>
      </c>
      <c r="E41" s="242" t="s">
        <v>598</v>
      </c>
      <c r="F41" s="840">
        <v>10000</v>
      </c>
      <c r="G41" s="577" t="s">
        <v>600</v>
      </c>
      <c r="H41" s="243"/>
      <c r="I41" s="244" t="s">
        <v>601</v>
      </c>
      <c r="J41" s="1028">
        <v>10</v>
      </c>
      <c r="K41" s="245" t="s">
        <v>602</v>
      </c>
      <c r="L41" s="247" t="s">
        <v>603</v>
      </c>
      <c r="M41" s="1006"/>
      <c r="N41" s="246"/>
      <c r="O41" s="338"/>
      <c r="P41" s="338"/>
      <c r="Q41" s="338"/>
      <c r="R41" s="246"/>
      <c r="S41" s="996">
        <v>100</v>
      </c>
    </row>
    <row r="42" spans="1:27" ht="15.6" outlineLevel="1" x14ac:dyDescent="0.3">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6" outlineLevel="1" x14ac:dyDescent="0.3">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6" outlineLevel="1" x14ac:dyDescent="0.3">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6" outlineLevel="1" x14ac:dyDescent="0.3">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6" outlineLevel="1" x14ac:dyDescent="0.3">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6" outlineLevel="1" x14ac:dyDescent="0.3">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6" outlineLevel="1" x14ac:dyDescent="0.3">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6" outlineLevel="1" x14ac:dyDescent="0.3">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6" outlineLevel="1" x14ac:dyDescent="0.3">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6" outlineLevel="1" x14ac:dyDescent="0.3">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6" outlineLevel="1" x14ac:dyDescent="0.3">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6" hidden="1" outlineLevel="2" x14ac:dyDescent="0.3">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6" hidden="1" outlineLevel="2" x14ac:dyDescent="0.3">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6" hidden="1" outlineLevel="2" x14ac:dyDescent="0.3">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6" hidden="1" outlineLevel="2" x14ac:dyDescent="0.3">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6" hidden="1" outlineLevel="2" x14ac:dyDescent="0.3">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6" hidden="1" outlineLevel="2" x14ac:dyDescent="0.3">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6" hidden="1" outlineLevel="2" x14ac:dyDescent="0.3">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6" hidden="1" outlineLevel="2" x14ac:dyDescent="0.3">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6" hidden="1" outlineLevel="2" x14ac:dyDescent="0.3">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6" hidden="1" outlineLevel="2" x14ac:dyDescent="0.3">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6" hidden="1" outlineLevel="2" x14ac:dyDescent="0.3">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6" hidden="1" outlineLevel="2" x14ac:dyDescent="0.3">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6" hidden="1" outlineLevel="2" x14ac:dyDescent="0.3">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6" hidden="1" outlineLevel="2" x14ac:dyDescent="0.3">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6" hidden="1" outlineLevel="2" x14ac:dyDescent="0.3">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6" hidden="1" outlineLevel="2" x14ac:dyDescent="0.3">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6" hidden="1" outlineLevel="2" x14ac:dyDescent="0.3">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6" hidden="1" outlineLevel="2" x14ac:dyDescent="0.3">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6" hidden="1" outlineLevel="2" x14ac:dyDescent="0.3">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6" hidden="1" outlineLevel="2" x14ac:dyDescent="0.3">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6" hidden="1" outlineLevel="2" x14ac:dyDescent="0.3">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6" hidden="1" outlineLevel="2" x14ac:dyDescent="0.3">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6" hidden="1" outlineLevel="2" x14ac:dyDescent="0.3">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6" hidden="1" outlineLevel="2" x14ac:dyDescent="0.3">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6" hidden="1" outlineLevel="2" x14ac:dyDescent="0.3">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6" hidden="1" outlineLevel="2" x14ac:dyDescent="0.3">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6" hidden="1" outlineLevel="2" x14ac:dyDescent="0.3">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6" hidden="1" outlineLevel="2" x14ac:dyDescent="0.3">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6" hidden="1" outlineLevel="2" x14ac:dyDescent="0.3">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6" hidden="1" outlineLevel="2" x14ac:dyDescent="0.3">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6" hidden="1" outlineLevel="2" x14ac:dyDescent="0.3">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6" hidden="1" outlineLevel="2" x14ac:dyDescent="0.3">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6" hidden="1" outlineLevel="2" x14ac:dyDescent="0.3">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6" hidden="1" outlineLevel="2" x14ac:dyDescent="0.3">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6" hidden="1" outlineLevel="2" x14ac:dyDescent="0.3">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6" hidden="1" outlineLevel="2" x14ac:dyDescent="0.3">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6" hidden="1" outlineLevel="2" x14ac:dyDescent="0.3">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6" hidden="1" outlineLevel="2" x14ac:dyDescent="0.3">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6" hidden="1" outlineLevel="2" x14ac:dyDescent="0.3">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6" hidden="1" outlineLevel="2" x14ac:dyDescent="0.3">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6" hidden="1" outlineLevel="2" x14ac:dyDescent="0.3">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6" hidden="1" outlineLevel="2" x14ac:dyDescent="0.3">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6" hidden="1" outlineLevel="2" x14ac:dyDescent="0.3">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6" hidden="1" outlineLevel="2" x14ac:dyDescent="0.3">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6" hidden="1" outlineLevel="2" x14ac:dyDescent="0.3">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6" hidden="1" outlineLevel="2" x14ac:dyDescent="0.3">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6" hidden="1" outlineLevel="2" x14ac:dyDescent="0.3">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6" hidden="1" outlineLevel="2" x14ac:dyDescent="0.3">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6" hidden="1" outlineLevel="2" x14ac:dyDescent="0.3">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6" hidden="1" outlineLevel="2" x14ac:dyDescent="0.3">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6" hidden="1" outlineLevel="2" x14ac:dyDescent="0.3">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6" hidden="1" outlineLevel="2" x14ac:dyDescent="0.3">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6" hidden="1" outlineLevel="2" x14ac:dyDescent="0.3">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6" hidden="1" outlineLevel="2" x14ac:dyDescent="0.3">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6" hidden="1" outlineLevel="2" x14ac:dyDescent="0.3">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6" hidden="1" outlineLevel="2" x14ac:dyDescent="0.3">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6" hidden="1" outlineLevel="2" x14ac:dyDescent="0.3">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6" hidden="1" outlineLevel="2" x14ac:dyDescent="0.3">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6" hidden="1" outlineLevel="2" x14ac:dyDescent="0.3">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6" hidden="1" outlineLevel="2" x14ac:dyDescent="0.3">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6" hidden="1" outlineLevel="2" x14ac:dyDescent="0.3">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6" hidden="1" outlineLevel="2" x14ac:dyDescent="0.3">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6" hidden="1" outlineLevel="2" x14ac:dyDescent="0.3">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6" hidden="1" outlineLevel="2" x14ac:dyDescent="0.3">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6" hidden="1" outlineLevel="2" x14ac:dyDescent="0.3">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6" hidden="1" outlineLevel="2" x14ac:dyDescent="0.3">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6" hidden="1" outlineLevel="2" x14ac:dyDescent="0.3">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6" hidden="1" outlineLevel="2" x14ac:dyDescent="0.3">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6" hidden="1" outlineLevel="2" x14ac:dyDescent="0.3">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6" hidden="1" outlineLevel="2" x14ac:dyDescent="0.3">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6" hidden="1" outlineLevel="2" x14ac:dyDescent="0.3">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6" hidden="1" outlineLevel="2" x14ac:dyDescent="0.3">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6" hidden="1" outlineLevel="2" x14ac:dyDescent="0.3">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6" hidden="1" outlineLevel="2" x14ac:dyDescent="0.3">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6" hidden="1" outlineLevel="2" x14ac:dyDescent="0.3">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6" hidden="1" outlineLevel="2" x14ac:dyDescent="0.3">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6" hidden="1" outlineLevel="2" x14ac:dyDescent="0.3">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6" hidden="1" outlineLevel="2" x14ac:dyDescent="0.3">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6" hidden="1" outlineLevel="2" x14ac:dyDescent="0.3">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6" hidden="1" outlineLevel="2" x14ac:dyDescent="0.3">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6" hidden="1" outlineLevel="2" x14ac:dyDescent="0.3">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6" hidden="1" outlineLevel="2" x14ac:dyDescent="0.3">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6" hidden="1" outlineLevel="2" x14ac:dyDescent="0.3">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6" hidden="1" outlineLevel="2" x14ac:dyDescent="0.3">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6" hidden="1" outlineLevel="2" x14ac:dyDescent="0.3">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6" hidden="1" outlineLevel="2" x14ac:dyDescent="0.3">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6" hidden="1" outlineLevel="2" x14ac:dyDescent="0.3">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6" hidden="1" outlineLevel="2" x14ac:dyDescent="0.3">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6" hidden="1" outlineLevel="2" x14ac:dyDescent="0.3">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3">
      <c r="B142" s="278" t="s">
        <v>148</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3">
      <c r="B143" s="253"/>
      <c r="C143" s="254"/>
      <c r="D143" s="254"/>
      <c r="E143" s="254"/>
      <c r="F143" s="254"/>
      <c r="G143" s="254"/>
      <c r="H143" s="255"/>
      <c r="I143" s="255"/>
      <c r="J143" s="255"/>
    </row>
    <row r="144" spans="2:20" s="171" customFormat="1" ht="24.6" customHeight="1" x14ac:dyDescent="0.3">
      <c r="B144" s="253"/>
      <c r="C144" s="254"/>
      <c r="D144" s="254"/>
      <c r="E144" s="254"/>
      <c r="F144" s="254"/>
      <c r="G144" s="254"/>
      <c r="H144" s="255"/>
      <c r="I144" s="255"/>
      <c r="J144" s="255"/>
    </row>
    <row r="145" spans="2:27" s="171" customFormat="1" ht="24.6" customHeight="1" x14ac:dyDescent="0.3">
      <c r="B145" s="253"/>
      <c r="C145" s="254"/>
      <c r="D145" s="254"/>
      <c r="E145" s="254"/>
      <c r="F145" s="254"/>
      <c r="G145" s="254"/>
      <c r="H145" s="255"/>
      <c r="I145" s="255"/>
      <c r="J145" s="255"/>
    </row>
    <row r="146" spans="2:27" s="296" customFormat="1" ht="30" customHeight="1" x14ac:dyDescent="0.3">
      <c r="B146" s="296" t="s">
        <v>604</v>
      </c>
    </row>
    <row r="147" spans="2:27" ht="15.6" outlineLevel="1" x14ac:dyDescent="0.3"/>
    <row r="148" spans="2:27" ht="15.6" outlineLevel="1" x14ac:dyDescent="0.3"/>
    <row r="149" spans="2:27" ht="15.6" outlineLevel="1" x14ac:dyDescent="0.3">
      <c r="B149" s="167" t="s">
        <v>23</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6" outlineLevel="1" x14ac:dyDescent="0.3">
      <c r="B150" s="345" t="s">
        <v>518</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95" customHeight="1" outlineLevel="1" x14ac:dyDescent="0.3">
      <c r="B151" s="172" t="s">
        <v>414</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95" customHeight="1" outlineLevel="1" x14ac:dyDescent="0.3">
      <c r="B152" s="172" t="s">
        <v>519</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95" customHeight="1" outlineLevel="1" x14ac:dyDescent="0.3">
      <c r="B153" s="172" t="s">
        <v>605</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200000000000003" customHeight="1" outlineLevel="1" x14ac:dyDescent="0.3">
      <c r="B154" s="1049" t="s">
        <v>606</v>
      </c>
      <c r="C154" s="1049"/>
      <c r="D154" s="1049"/>
      <c r="E154" s="1049"/>
      <c r="F154" s="1049"/>
      <c r="G154" s="1049"/>
      <c r="H154" s="1049"/>
      <c r="I154" s="1049"/>
      <c r="J154" s="1049"/>
      <c r="K154" s="1049"/>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3">
      <c r="B155" s="1162" t="s">
        <v>607</v>
      </c>
      <c r="C155" s="1162"/>
      <c r="D155" s="1162"/>
      <c r="E155" s="1162"/>
      <c r="F155" s="1162"/>
      <c r="G155" s="1162"/>
      <c r="H155" s="1162"/>
      <c r="I155" s="1162"/>
      <c r="J155" s="1162"/>
      <c r="K155" s="1162"/>
      <c r="L155" s="1162"/>
      <c r="M155" s="1162"/>
      <c r="N155" s="230"/>
      <c r="O155" s="230"/>
      <c r="P155" s="230"/>
      <c r="Q155" s="230"/>
      <c r="R155" s="230"/>
      <c r="S155" s="230"/>
      <c r="T155" s="230"/>
      <c r="U155" s="230"/>
      <c r="V155" s="230"/>
      <c r="W155" s="230"/>
      <c r="X155" s="234"/>
      <c r="Y155" s="234"/>
      <c r="Z155" s="234"/>
      <c r="AA155" s="234"/>
    </row>
    <row r="156" spans="2:27" ht="35.4" customHeight="1" outlineLevel="1" x14ac:dyDescent="0.3">
      <c r="B156" s="1162" t="s">
        <v>608</v>
      </c>
      <c r="C156" s="1162"/>
      <c r="D156" s="1162"/>
      <c r="E156" s="1162"/>
      <c r="F156" s="1162"/>
      <c r="G156" s="1162"/>
      <c r="H156" s="1162"/>
      <c r="I156" s="1162"/>
      <c r="J156" s="1162"/>
      <c r="K156" s="1162"/>
      <c r="L156" s="1162"/>
      <c r="M156" s="230"/>
      <c r="N156" s="230"/>
      <c r="O156" s="230"/>
      <c r="P156" s="230"/>
      <c r="Q156" s="230"/>
      <c r="R156" s="230"/>
      <c r="S156" s="230"/>
      <c r="T156" s="230"/>
      <c r="U156" s="230"/>
      <c r="V156" s="230"/>
      <c r="W156" s="230"/>
      <c r="X156" s="234"/>
      <c r="Y156" s="234"/>
      <c r="Z156" s="234"/>
      <c r="AA156" s="234"/>
    </row>
    <row r="157" spans="2:27" ht="21" customHeight="1" outlineLevel="1" x14ac:dyDescent="0.3">
      <c r="B157" s="1196" t="s">
        <v>609</v>
      </c>
      <c r="C157" s="1196"/>
      <c r="D157" s="1196"/>
      <c r="E157" s="1196"/>
      <c r="F157" s="1196"/>
      <c r="G157" s="1196"/>
      <c r="H157" s="1196"/>
      <c r="I157" s="1196"/>
      <c r="J157" s="1196"/>
      <c r="K157" s="1196"/>
      <c r="L157" s="1196"/>
      <c r="M157" s="1196"/>
      <c r="N157" s="230"/>
      <c r="O157" s="230"/>
      <c r="P157" s="230"/>
      <c r="Q157" s="230"/>
      <c r="R157" s="230"/>
      <c r="S157" s="230"/>
      <c r="T157" s="230"/>
      <c r="U157" s="230"/>
      <c r="V157" s="230"/>
      <c r="W157" s="230"/>
      <c r="X157" s="234"/>
      <c r="Y157" s="234"/>
      <c r="Z157" s="234"/>
      <c r="AA157" s="234"/>
    </row>
    <row r="158" spans="2:27" ht="19.95" customHeight="1" outlineLevel="1" x14ac:dyDescent="0.3">
      <c r="B158" s="1162" t="s">
        <v>610</v>
      </c>
      <c r="C158" s="1162"/>
      <c r="D158" s="1162"/>
      <c r="E158" s="1162"/>
      <c r="F158" s="1162"/>
      <c r="G158" s="1162"/>
      <c r="H158" s="1162"/>
      <c r="I158" s="1162"/>
      <c r="J158" s="1162"/>
      <c r="K158" s="1162"/>
      <c r="L158" s="1162"/>
      <c r="M158" s="1162"/>
      <c r="N158" s="1162"/>
      <c r="O158" s="1162"/>
      <c r="P158" s="1162"/>
      <c r="Q158" s="230"/>
      <c r="R158" s="230"/>
      <c r="S158" s="230"/>
      <c r="T158" s="230"/>
      <c r="U158" s="230"/>
      <c r="V158" s="230"/>
      <c r="W158" s="230"/>
      <c r="X158" s="234"/>
      <c r="Y158" s="234"/>
      <c r="Z158" s="234"/>
      <c r="AA158" s="234"/>
    </row>
    <row r="159" spans="2:27" ht="15.6" outlineLevel="1" x14ac:dyDescent="0.3">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6" outlineLevel="1" x14ac:dyDescent="0.3">
      <c r="E160" s="256"/>
    </row>
    <row r="161" spans="1:37" ht="15.6" outlineLevel="1" x14ac:dyDescent="0.3">
      <c r="E161" s="256"/>
      <c r="I161" s="183"/>
    </row>
    <row r="162" spans="1:37" ht="15.6" outlineLevel="1" x14ac:dyDescent="0.3">
      <c r="B162" s="236" t="s">
        <v>611</v>
      </c>
      <c r="E162" s="256"/>
    </row>
    <row r="163" spans="1:37" ht="18" customHeight="1" outlineLevel="1" x14ac:dyDescent="0.3">
      <c r="B163" s="1059" t="s">
        <v>529</v>
      </c>
      <c r="C163" s="1059" t="s">
        <v>530</v>
      </c>
      <c r="D163" s="1059" t="s">
        <v>612</v>
      </c>
      <c r="E163" s="1198" t="s">
        <v>441</v>
      </c>
      <c r="F163" s="1198"/>
      <c r="G163" s="257" t="s">
        <v>613</v>
      </c>
      <c r="H163" s="1198" t="s">
        <v>614</v>
      </c>
      <c r="I163" s="1198"/>
      <c r="J163" s="1198"/>
      <c r="K163" s="258" t="s">
        <v>615</v>
      </c>
      <c r="L163" s="1195" t="s">
        <v>616</v>
      </c>
      <c r="M163" s="1195"/>
      <c r="N163" s="1195" t="s">
        <v>617</v>
      </c>
      <c r="O163" s="1195"/>
      <c r="P163" s="1195"/>
      <c r="Q163" s="1195"/>
      <c r="R163" s="1195" t="s">
        <v>618</v>
      </c>
      <c r="S163" s="1195"/>
      <c r="T163" s="1195"/>
      <c r="U163" s="1195" t="s">
        <v>619</v>
      </c>
      <c r="V163" s="1195"/>
      <c r="W163" s="1195"/>
      <c r="Z163" s="259"/>
      <c r="AA163" s="259"/>
      <c r="AB163" s="259"/>
      <c r="AC163" s="259"/>
      <c r="AD163" s="259"/>
      <c r="AE163" s="259"/>
      <c r="AF163" s="259"/>
      <c r="AG163" s="259"/>
      <c r="AH163" s="259"/>
      <c r="AI163" s="259"/>
      <c r="AJ163" s="259"/>
      <c r="AK163" s="260"/>
    </row>
    <row r="164" spans="1:37" ht="30" customHeight="1" outlineLevel="1" x14ac:dyDescent="0.3">
      <c r="B164" s="1060"/>
      <c r="C164" s="1060"/>
      <c r="D164" s="1060"/>
      <c r="E164" s="1198" t="s">
        <v>620</v>
      </c>
      <c r="F164" s="1059" t="s">
        <v>621</v>
      </c>
      <c r="G164" s="1198" t="s">
        <v>622</v>
      </c>
      <c r="H164" s="1198" t="s">
        <v>623</v>
      </c>
      <c r="I164" s="1198" t="s">
        <v>624</v>
      </c>
      <c r="J164" s="1059" t="s">
        <v>592</v>
      </c>
      <c r="K164" s="1198" t="s">
        <v>625</v>
      </c>
      <c r="L164" s="1059" t="s">
        <v>626</v>
      </c>
      <c r="M164" s="1160" t="s">
        <v>627</v>
      </c>
      <c r="N164" s="1077" t="s">
        <v>628</v>
      </c>
      <c r="O164" s="1077" t="s">
        <v>629</v>
      </c>
      <c r="P164" s="1077" t="s">
        <v>630</v>
      </c>
      <c r="Q164" s="1077" t="s">
        <v>631</v>
      </c>
      <c r="R164" s="1077" t="s">
        <v>632</v>
      </c>
      <c r="S164" s="1077" t="s">
        <v>633</v>
      </c>
      <c r="T164" s="1077" t="s">
        <v>634</v>
      </c>
      <c r="U164" s="1077" t="s">
        <v>635</v>
      </c>
      <c r="V164" s="1077" t="s">
        <v>636</v>
      </c>
      <c r="W164" s="1077" t="s">
        <v>637</v>
      </c>
      <c r="Z164" s="261"/>
      <c r="AA164" s="261"/>
      <c r="AB164" s="261"/>
      <c r="AC164" s="261"/>
      <c r="AD164" s="261"/>
      <c r="AE164" s="261"/>
      <c r="AF164" s="261"/>
      <c r="AG164" s="259"/>
      <c r="AH164" s="259"/>
      <c r="AI164" s="259"/>
      <c r="AJ164" s="259"/>
      <c r="AK164" s="260"/>
    </row>
    <row r="165" spans="1:37" ht="32.25" customHeight="1" outlineLevel="1" x14ac:dyDescent="0.3">
      <c r="B165" s="1061"/>
      <c r="C165" s="1061"/>
      <c r="D165" s="1061"/>
      <c r="E165" s="1198"/>
      <c r="F165" s="1061"/>
      <c r="G165" s="1198"/>
      <c r="H165" s="1198"/>
      <c r="I165" s="1198"/>
      <c r="J165" s="1061"/>
      <c r="K165" s="1198"/>
      <c r="L165" s="1061"/>
      <c r="M165" s="1160"/>
      <c r="N165" s="1079"/>
      <c r="O165" s="1079"/>
      <c r="P165" s="1079"/>
      <c r="Q165" s="1079"/>
      <c r="R165" s="1079"/>
      <c r="S165" s="1079"/>
      <c r="T165" s="1079"/>
      <c r="U165" s="1079"/>
      <c r="V165" s="1079"/>
      <c r="W165" s="1079"/>
      <c r="Z165" s="262"/>
      <c r="AA165" s="263"/>
      <c r="AB165" s="263"/>
      <c r="AC165" s="263"/>
      <c r="AD165" s="263"/>
      <c r="AE165" s="263"/>
      <c r="AF165" s="263"/>
      <c r="AG165" s="262"/>
      <c r="AH165" s="262"/>
      <c r="AI165" s="262"/>
      <c r="AJ165" s="263"/>
      <c r="AK165" s="260"/>
    </row>
    <row r="166" spans="1:37" s="248" customFormat="1" ht="46.8" outlineLevel="1" x14ac:dyDescent="0.3">
      <c r="A166" s="241" t="s">
        <v>127</v>
      </c>
      <c r="B166" s="426" t="s">
        <v>272</v>
      </c>
      <c r="C166" s="573" t="s">
        <v>638</v>
      </c>
      <c r="D166" s="242" t="s">
        <v>639</v>
      </c>
      <c r="E166" s="242" t="s">
        <v>640</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46.8" outlineLevel="1" x14ac:dyDescent="0.3">
      <c r="B167" s="269" t="s">
        <v>272</v>
      </c>
      <c r="C167" s="962" t="s">
        <v>641</v>
      </c>
      <c r="D167" s="250" t="s">
        <v>639</v>
      </c>
      <c r="E167" s="249" t="s">
        <v>642</v>
      </c>
      <c r="F167" s="928">
        <v>4.1100000000000003</v>
      </c>
      <c r="G167" s="269"/>
      <c r="H167" s="270"/>
      <c r="I167" s="270"/>
      <c r="J167" s="271"/>
      <c r="K167" s="623"/>
      <c r="L167" s="249"/>
      <c r="M167" s="563"/>
      <c r="N167" s="1002">
        <f>IFERROR(IF(E167=FAAS!$B$81,I167,VLOOKUP(E167,FAAS!$K$113:$L$134,2,FALSE)),"")</f>
        <v>2.2719567027477101</v>
      </c>
      <c r="O167" s="1002">
        <f>IFERROR(N167*F167,"")</f>
        <v>9.3377420482930891</v>
      </c>
      <c r="P167" s="1002">
        <f>IFERROR(IF(VLOOKUP(B167,'Dados gerais'!$D$33:$F$35,3,FALSE)="",VLOOKUP('Outras emissões de processo'!B167,'Fatores de Emissão'!$B$12:$E$14,3, FALSE),VLOOKUP(B167,'Dados gerais'!$D$33:$F$35,3,FALSE)),"")</f>
        <v>0.92</v>
      </c>
      <c r="Q167" s="1002">
        <f>IFERROR(O167/P167,"")</f>
        <v>10.149719617709879</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46.8" outlineLevel="1" x14ac:dyDescent="0.3">
      <c r="B168" s="269" t="s">
        <v>272</v>
      </c>
      <c r="C168" s="962" t="s">
        <v>643</v>
      </c>
      <c r="D168" s="250" t="s">
        <v>639</v>
      </c>
      <c r="E168" s="249" t="s">
        <v>644</v>
      </c>
      <c r="F168" s="928">
        <v>0.39</v>
      </c>
      <c r="G168" s="269"/>
      <c r="H168" s="270"/>
      <c r="I168" s="270"/>
      <c r="J168" s="271"/>
      <c r="K168" s="623"/>
      <c r="L168" s="249"/>
      <c r="M168" s="563"/>
      <c r="N168" s="1002">
        <f>IFERROR(IF(E168=FAAS!$B$81,I168,VLOOKUP(E168,FAAS!$K$113:$L$134,2,FALSE)),"")</f>
        <v>6.0096919233971695</v>
      </c>
      <c r="O168" s="1002">
        <f>IFERROR(N168*F168,"")</f>
        <v>2.3437798501248963</v>
      </c>
      <c r="P168" s="1002">
        <f>IFERROR(IF(VLOOKUP(B168,'Dados gerais'!$D$33:$F$35,3,FALSE)="",VLOOKUP('Outras emissões de processo'!B168,'Fatores de Emissão'!$B$12:$E$14,3, FALSE),VLOOKUP(B168,'Dados gerais'!$D$33:$F$35,3,FALSE)),"")</f>
        <v>0.92</v>
      </c>
      <c r="Q168" s="1002">
        <f>IFERROR(O168/P168,"")</f>
        <v>2.5475867936140175</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46.8" outlineLevel="1" x14ac:dyDescent="0.3">
      <c r="B169" s="269" t="s">
        <v>272</v>
      </c>
      <c r="C169" s="962" t="s">
        <v>645</v>
      </c>
      <c r="D169" s="250" t="s">
        <v>639</v>
      </c>
      <c r="E169" s="249" t="s">
        <v>646</v>
      </c>
      <c r="F169" s="928">
        <v>0.05</v>
      </c>
      <c r="G169" s="269"/>
      <c r="H169" s="270"/>
      <c r="I169" s="270"/>
      <c r="J169" s="271"/>
      <c r="K169" s="623"/>
      <c r="L169" s="249"/>
      <c r="M169" s="563"/>
      <c r="N169" s="1002">
        <f>IFERROR(IF(E169=FAAS!$B$81,I169,VLOOKUP(E169,FAAS!$K$113:$L$134,2,FALSE)),"")</f>
        <v>97</v>
      </c>
      <c r="O169" s="1002">
        <f t="shared" ref="O169:O232" si="6">IFERROR(N169*F169,"")</f>
        <v>4.8500000000000005</v>
      </c>
      <c r="P169" s="1002">
        <f>IFERROR(IF(VLOOKUP(B169,'Dados gerais'!$D$33:$F$35,3,FALSE)="",VLOOKUP('Outras emissões de processo'!B169,'Fatores de Emissão'!$B$12:$E$14,3, FALSE),VLOOKUP(B169,'Dados gerais'!$D$33:$F$35,3,FALSE)),"")</f>
        <v>0.92</v>
      </c>
      <c r="Q169" s="1002">
        <f t="shared" ref="Q169:Q232" si="7">IFERROR(O169/P169,"")</f>
        <v>5.2717391304347831</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46.8" outlineLevel="1" x14ac:dyDescent="0.3">
      <c r="B170" s="269" t="s">
        <v>272</v>
      </c>
      <c r="C170" s="962" t="s">
        <v>641</v>
      </c>
      <c r="D170" s="250" t="s">
        <v>639</v>
      </c>
      <c r="E170" s="249" t="s">
        <v>647</v>
      </c>
      <c r="F170" s="928">
        <v>0.67</v>
      </c>
      <c r="G170" s="269"/>
      <c r="H170" s="270"/>
      <c r="I170" s="270"/>
      <c r="J170" s="271"/>
      <c r="K170" s="623"/>
      <c r="L170" s="249"/>
      <c r="M170" s="563"/>
      <c r="N170" s="1002">
        <f>IFERROR(IF(E170=FAAS!$B$81,I170,VLOOKUP(E170,FAAS!$K$113:$L$134,2,FALSE)),"")</f>
        <v>251</v>
      </c>
      <c r="O170" s="1002">
        <f t="shared" si="6"/>
        <v>168.17000000000002</v>
      </c>
      <c r="P170" s="1002">
        <f>IFERROR(IF(VLOOKUP(B170,'Dados gerais'!$D$33:$F$35,3,FALSE)="",VLOOKUP('Outras emissões de processo'!B170,'Fatores de Emissão'!$B$12:$E$14,3, FALSE),VLOOKUP(B170,'Dados gerais'!$D$33:$F$35,3,FALSE)),"")</f>
        <v>0.92</v>
      </c>
      <c r="Q170" s="1002">
        <f t="shared" si="7"/>
        <v>182.79347826086956</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46.8" outlineLevel="1" x14ac:dyDescent="0.3">
      <c r="B171" s="269" t="s">
        <v>272</v>
      </c>
      <c r="C171" s="962" t="s">
        <v>641</v>
      </c>
      <c r="D171" s="250" t="s">
        <v>639</v>
      </c>
      <c r="E171" s="249" t="s">
        <v>648</v>
      </c>
      <c r="F171" s="928">
        <v>2.97</v>
      </c>
      <c r="G171" s="269"/>
      <c r="H171" s="270"/>
      <c r="I171" s="270"/>
      <c r="J171" s="271"/>
      <c r="K171" s="623"/>
      <c r="L171" s="249"/>
      <c r="M171" s="563"/>
      <c r="N171" s="1002">
        <f>IFERROR(IF(E171=FAAS!$B$81,I171,VLOOKUP(E171,FAAS!$K$113:$L$134,2,FALSE)),"")</f>
        <v>128</v>
      </c>
      <c r="O171" s="1002">
        <f t="shared" si="6"/>
        <v>380.16</v>
      </c>
      <c r="P171" s="1002">
        <f>IFERROR(IF(VLOOKUP(B171,'Dados gerais'!$D$33:$F$35,3,FALSE)="",VLOOKUP('Outras emissões de processo'!B171,'Fatores de Emissão'!$B$12:$E$14,3, FALSE),VLOOKUP(B171,'Dados gerais'!$D$33:$F$35,3,FALSE)),"")</f>
        <v>0.92</v>
      </c>
      <c r="Q171" s="1002">
        <f t="shared" si="7"/>
        <v>413.21739130434781</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46.8" outlineLevel="1" x14ac:dyDescent="0.3">
      <c r="B172" s="269" t="s">
        <v>272</v>
      </c>
      <c r="C172" s="962" t="s">
        <v>641</v>
      </c>
      <c r="D172" s="250" t="s">
        <v>639</v>
      </c>
      <c r="E172" s="249" t="s">
        <v>649</v>
      </c>
      <c r="F172" s="928">
        <v>5.16</v>
      </c>
      <c r="G172" s="269"/>
      <c r="H172" s="270"/>
      <c r="I172" s="270"/>
      <c r="J172" s="271"/>
      <c r="K172" s="623"/>
      <c r="L172" s="249"/>
      <c r="M172" s="563"/>
      <c r="N172" s="1002">
        <f>IFERROR(IF(E172=FAAS!$B$81,I172,VLOOKUP(E172,FAAS!$K$113:$L$134,2,FALSE)),"")</f>
        <v>119</v>
      </c>
      <c r="O172" s="1002">
        <f t="shared" si="6"/>
        <v>614.04</v>
      </c>
      <c r="P172" s="1002">
        <f>IFERROR(IF(VLOOKUP(B172,'Dados gerais'!$D$33:$F$35,3,FALSE)="",VLOOKUP('Outras emissões de processo'!B172,'Fatores de Emissão'!$B$12:$E$14,3, FALSE),VLOOKUP(B172,'Dados gerais'!$D$33:$F$35,3,FALSE)),"")</f>
        <v>0.92</v>
      </c>
      <c r="Q172" s="1002">
        <f t="shared" si="7"/>
        <v>667.43478260869563</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46.8" outlineLevel="1" x14ac:dyDescent="0.3">
      <c r="B173" s="269" t="s">
        <v>272</v>
      </c>
      <c r="C173" s="962" t="s">
        <v>641</v>
      </c>
      <c r="D173" s="250" t="s">
        <v>639</v>
      </c>
      <c r="E173" s="249" t="s">
        <v>650</v>
      </c>
      <c r="F173" s="928">
        <v>0.62</v>
      </c>
      <c r="G173" s="269"/>
      <c r="H173" s="270"/>
      <c r="I173" s="270"/>
      <c r="J173" s="271"/>
      <c r="K173" s="623"/>
      <c r="L173" s="249"/>
      <c r="M173" s="563"/>
      <c r="N173" s="1002">
        <f>IFERROR(IF(E173=FAAS!$B$81,I173,VLOOKUP(E173,FAAS!$K$113:$L$134,2,FALSE)),"")</f>
        <v>112</v>
      </c>
      <c r="O173" s="1002">
        <f t="shared" si="6"/>
        <v>69.44</v>
      </c>
      <c r="P173" s="1002">
        <f>IFERROR(IF(VLOOKUP(B173,'Dados gerais'!$D$33:$F$35,3,FALSE)="",VLOOKUP('Outras emissões de processo'!B173,'Fatores de Emissão'!$B$12:$E$14,3, FALSE),VLOOKUP(B173,'Dados gerais'!$D$33:$F$35,3,FALSE)),"")</f>
        <v>0.92</v>
      </c>
      <c r="Q173" s="1002">
        <f t="shared" si="7"/>
        <v>75.478260869565219</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46.8" outlineLevel="1" x14ac:dyDescent="0.3">
      <c r="B174" s="269" t="s">
        <v>272</v>
      </c>
      <c r="C174" s="962" t="s">
        <v>641</v>
      </c>
      <c r="D174" s="250" t="s">
        <v>639</v>
      </c>
      <c r="E174" s="249" t="s">
        <v>646</v>
      </c>
      <c r="F174" s="928">
        <v>0.05</v>
      </c>
      <c r="G174" s="269"/>
      <c r="H174" s="270"/>
      <c r="I174" s="270"/>
      <c r="J174" s="271"/>
      <c r="K174" s="623"/>
      <c r="L174" s="249"/>
      <c r="M174" s="563"/>
      <c r="N174" s="1002">
        <f>IFERROR(IF(E174=FAAS!$B$81,I174,VLOOKUP(E174,FAAS!$K$113:$L$134,2,FALSE)),"")</f>
        <v>97</v>
      </c>
      <c r="O174" s="1002">
        <f t="shared" si="6"/>
        <v>4.8500000000000005</v>
      </c>
      <c r="P174" s="1002">
        <f>IFERROR(IF(VLOOKUP(B174,'Dados gerais'!$D$33:$F$35,3,FALSE)="",VLOOKUP('Outras emissões de processo'!B174,'Fatores de Emissão'!$B$12:$E$14,3, FALSE),VLOOKUP(B174,'Dados gerais'!$D$33:$F$35,3,FALSE)),"")</f>
        <v>0.92</v>
      </c>
      <c r="Q174" s="1002">
        <f t="shared" si="7"/>
        <v>5.2717391304347831</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46.8" outlineLevel="1" x14ac:dyDescent="0.3">
      <c r="B175" s="269" t="s">
        <v>272</v>
      </c>
      <c r="C175" s="962" t="s">
        <v>641</v>
      </c>
      <c r="D175" s="250" t="s">
        <v>639</v>
      </c>
      <c r="E175" s="249" t="s">
        <v>651</v>
      </c>
      <c r="F175" s="928">
        <v>15.92</v>
      </c>
      <c r="G175" s="269"/>
      <c r="H175" s="270"/>
      <c r="I175" s="270"/>
      <c r="J175" s="271"/>
      <c r="K175" s="623"/>
      <c r="L175" s="249"/>
      <c r="M175" s="563"/>
      <c r="N175" s="1002">
        <f>IFERROR(IF(E175=FAAS!$B$81,I175,VLOOKUP(E175,FAAS!$K$113:$L$134,2,FALSE)),"")</f>
        <v>50.276203164029972</v>
      </c>
      <c r="O175" s="1002">
        <f t="shared" si="6"/>
        <v>800.39715437135715</v>
      </c>
      <c r="P175" s="1002">
        <f>IFERROR(IF(VLOOKUP(B175,'Dados gerais'!$D$33:$F$35,3,FALSE)="",VLOOKUP('Outras emissões de processo'!B175,'Fatores de Emissão'!$B$12:$E$14,3, FALSE),VLOOKUP(B175,'Dados gerais'!$D$33:$F$35,3,FALSE)),"")</f>
        <v>0.92</v>
      </c>
      <c r="Q175" s="1002">
        <f t="shared" si="7"/>
        <v>869.9969069253882</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46.8" outlineLevel="1" x14ac:dyDescent="0.3">
      <c r="B176" s="269" t="s">
        <v>272</v>
      </c>
      <c r="C176" s="962" t="s">
        <v>641</v>
      </c>
      <c r="D176" s="250" t="s">
        <v>639</v>
      </c>
      <c r="E176" s="249" t="s">
        <v>652</v>
      </c>
      <c r="F176" s="928">
        <v>0.99</v>
      </c>
      <c r="G176" s="269"/>
      <c r="H176" s="270"/>
      <c r="I176" s="270"/>
      <c r="J176" s="271"/>
      <c r="K176" s="623"/>
      <c r="L176" s="249"/>
      <c r="M176" s="563"/>
      <c r="N176" s="1002">
        <f>IFERROR(IF(E176=FAAS!$B$81,I176,VLOOKUP(E176,FAAS!$K$113:$L$134,2,FALSE)),"")</f>
        <v>5.3867360532889261</v>
      </c>
      <c r="O176" s="1002">
        <f t="shared" si="6"/>
        <v>5.3328686927560369</v>
      </c>
      <c r="P176" s="1002">
        <f>IFERROR(IF(VLOOKUP(B176,'Dados gerais'!$D$33:$F$35,3,FALSE)="",VLOOKUP('Outras emissões de processo'!B176,'Fatores de Emissão'!$B$12:$E$14,3, FALSE),VLOOKUP(B176,'Dados gerais'!$D$33:$F$35,3,FALSE)),"")</f>
        <v>0.92</v>
      </c>
      <c r="Q176" s="1002">
        <f t="shared" si="7"/>
        <v>5.7965964051696055</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46.8" outlineLevel="1" x14ac:dyDescent="0.3">
      <c r="B177" s="269" t="s">
        <v>272</v>
      </c>
      <c r="C177" s="962" t="s">
        <v>641</v>
      </c>
      <c r="D177" s="250" t="s">
        <v>639</v>
      </c>
      <c r="E177" s="249" t="s">
        <v>652</v>
      </c>
      <c r="F177" s="928">
        <v>1.92</v>
      </c>
      <c r="G177" s="269"/>
      <c r="H177" s="270"/>
      <c r="I177" s="270"/>
      <c r="J177" s="271"/>
      <c r="K177" s="623"/>
      <c r="L177" s="249"/>
      <c r="M177" s="563"/>
      <c r="N177" s="1002">
        <f>IFERROR(IF(E177=FAAS!$B$81,I177,VLOOKUP(E177,FAAS!$K$113:$L$134,2,FALSE)),"")</f>
        <v>5.3867360532889261</v>
      </c>
      <c r="O177" s="1002">
        <f t="shared" si="6"/>
        <v>10.342533222314739</v>
      </c>
      <c r="P177" s="1002">
        <f>IFERROR(IF(VLOOKUP(B177,'Dados gerais'!$D$33:$F$35,3,FALSE)="",VLOOKUP('Outras emissões de processo'!B177,'Fatores de Emissão'!$B$12:$E$14,3, FALSE),VLOOKUP(B177,'Dados gerais'!$D$33:$F$35,3,FALSE)),"")</f>
        <v>0.92</v>
      </c>
      <c r="Q177" s="1002">
        <f t="shared" si="7"/>
        <v>11.241883937298628</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6" hidden="1" outlineLevel="2" x14ac:dyDescent="0.3">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6" hidden="1" outlineLevel="2" x14ac:dyDescent="0.3">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6" hidden="1" outlineLevel="2" x14ac:dyDescent="0.3">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6" hidden="1" outlineLevel="2" x14ac:dyDescent="0.3">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6" hidden="1" outlineLevel="2" x14ac:dyDescent="0.3">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6" hidden="1" outlineLevel="2" x14ac:dyDescent="0.3">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6" hidden="1" outlineLevel="2" x14ac:dyDescent="0.3">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6" hidden="1" outlineLevel="2" x14ac:dyDescent="0.3">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6" hidden="1" outlineLevel="2" x14ac:dyDescent="0.3">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6" hidden="1" outlineLevel="2" x14ac:dyDescent="0.3">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6" hidden="1" outlineLevel="2" x14ac:dyDescent="0.3">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6" hidden="1" outlineLevel="2" x14ac:dyDescent="0.3">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6" hidden="1" outlineLevel="2" x14ac:dyDescent="0.3">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6" hidden="1" outlineLevel="2" x14ac:dyDescent="0.3">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6" hidden="1" outlineLevel="2" x14ac:dyDescent="0.3">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6" hidden="1" outlineLevel="2" x14ac:dyDescent="0.3">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6" hidden="1" outlineLevel="2" x14ac:dyDescent="0.3">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6" hidden="1" outlineLevel="2" x14ac:dyDescent="0.3">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6" hidden="1" outlineLevel="2" x14ac:dyDescent="0.3">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6" hidden="1" outlineLevel="2" x14ac:dyDescent="0.3">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6" hidden="1" outlineLevel="2" x14ac:dyDescent="0.3">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6" hidden="1" outlineLevel="2" x14ac:dyDescent="0.3">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6" hidden="1" outlineLevel="2" x14ac:dyDescent="0.3">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6" hidden="1" outlineLevel="2" x14ac:dyDescent="0.3">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6" hidden="1" outlineLevel="2" x14ac:dyDescent="0.3">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6" hidden="1" outlineLevel="2" x14ac:dyDescent="0.3">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6" hidden="1" outlineLevel="2" x14ac:dyDescent="0.3">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6" hidden="1" outlineLevel="2" x14ac:dyDescent="0.3">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6" hidden="1" outlineLevel="2" x14ac:dyDescent="0.3">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6" hidden="1" outlineLevel="2" x14ac:dyDescent="0.3">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6" hidden="1" outlineLevel="2" x14ac:dyDescent="0.3">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6" hidden="1" outlineLevel="2" x14ac:dyDescent="0.3">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6" hidden="1" outlineLevel="2" x14ac:dyDescent="0.3">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6" hidden="1" outlineLevel="2" x14ac:dyDescent="0.3">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6" hidden="1" outlineLevel="2" x14ac:dyDescent="0.3">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6" hidden="1" outlineLevel="2" x14ac:dyDescent="0.3">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6" hidden="1" outlineLevel="2" x14ac:dyDescent="0.3">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6" hidden="1" outlineLevel="2" x14ac:dyDescent="0.3">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6" hidden="1" outlineLevel="2" x14ac:dyDescent="0.3">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6" hidden="1" outlineLevel="2" x14ac:dyDescent="0.3">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6" hidden="1" outlineLevel="2" x14ac:dyDescent="0.3">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6" hidden="1" outlineLevel="2" x14ac:dyDescent="0.3">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6" hidden="1" outlineLevel="2" x14ac:dyDescent="0.3">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6" hidden="1" outlineLevel="2" x14ac:dyDescent="0.3">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6" hidden="1" outlineLevel="2" x14ac:dyDescent="0.3">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6" hidden="1" outlineLevel="2" x14ac:dyDescent="0.3">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6" hidden="1" outlineLevel="2" x14ac:dyDescent="0.3">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6" hidden="1" outlineLevel="2" x14ac:dyDescent="0.3">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6" hidden="1" outlineLevel="2" x14ac:dyDescent="0.3">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6" hidden="1" outlineLevel="2" x14ac:dyDescent="0.3">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6" hidden="1" outlineLevel="2" x14ac:dyDescent="0.3">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6" hidden="1" outlineLevel="2" x14ac:dyDescent="0.3">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6" hidden="1" outlineLevel="2" x14ac:dyDescent="0.3">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6" hidden="1" outlineLevel="2" x14ac:dyDescent="0.3">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6" hidden="1" outlineLevel="2" x14ac:dyDescent="0.3">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6" hidden="1" outlineLevel="2" x14ac:dyDescent="0.3">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6" hidden="1" outlineLevel="2" x14ac:dyDescent="0.3">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6" hidden="1" outlineLevel="2" x14ac:dyDescent="0.3">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6" hidden="1" outlineLevel="2" x14ac:dyDescent="0.3">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6" hidden="1" outlineLevel="2" x14ac:dyDescent="0.3">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6" hidden="1" outlineLevel="2" x14ac:dyDescent="0.3">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6" hidden="1" outlineLevel="2" x14ac:dyDescent="0.3">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6" hidden="1" outlineLevel="2" x14ac:dyDescent="0.3">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6" hidden="1" outlineLevel="2" x14ac:dyDescent="0.3">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6" hidden="1" outlineLevel="2" x14ac:dyDescent="0.3">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6" hidden="1" outlineLevel="2" x14ac:dyDescent="0.3">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6" hidden="1" outlineLevel="2" x14ac:dyDescent="0.3">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6" hidden="1" outlineLevel="2" x14ac:dyDescent="0.3">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6" hidden="1" outlineLevel="2" x14ac:dyDescent="0.3">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6" hidden="1" outlineLevel="2" x14ac:dyDescent="0.3">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6" hidden="1" outlineLevel="2" x14ac:dyDescent="0.3">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6" hidden="1" outlineLevel="2" x14ac:dyDescent="0.3">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6" hidden="1" outlineLevel="2" x14ac:dyDescent="0.3">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6" hidden="1" outlineLevel="2" x14ac:dyDescent="0.3">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6" hidden="1" outlineLevel="2" x14ac:dyDescent="0.3">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6" hidden="1" outlineLevel="2" x14ac:dyDescent="0.3">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6" hidden="1" outlineLevel="2" x14ac:dyDescent="0.3">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6" hidden="1" outlineLevel="2" x14ac:dyDescent="0.3">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6" hidden="1" outlineLevel="2" x14ac:dyDescent="0.3">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6" hidden="1" outlineLevel="2" x14ac:dyDescent="0.3">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6" hidden="1" outlineLevel="2" x14ac:dyDescent="0.3">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6" hidden="1" outlineLevel="2" x14ac:dyDescent="0.3">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6" hidden="1" outlineLevel="2" x14ac:dyDescent="0.3">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6" hidden="1" outlineLevel="2" x14ac:dyDescent="0.3">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6" hidden="1" outlineLevel="2" x14ac:dyDescent="0.3">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6" hidden="1" outlineLevel="2" x14ac:dyDescent="0.3">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6" hidden="1" outlineLevel="2" x14ac:dyDescent="0.3">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6" hidden="1" outlineLevel="2" x14ac:dyDescent="0.3">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6" hidden="1" outlineLevel="2" x14ac:dyDescent="0.3">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3">
      <c r="B267" s="278" t="s">
        <v>148</v>
      </c>
      <c r="C267" s="279"/>
      <c r="D267" s="279"/>
      <c r="E267" s="279"/>
      <c r="F267" s="843">
        <f>SUM(F167:F266)</f>
        <v>32.849999999999994</v>
      </c>
      <c r="G267" s="279"/>
      <c r="H267" s="279"/>
      <c r="I267" s="279"/>
      <c r="J267" s="280"/>
      <c r="K267" s="339">
        <f>SUM(K167:K266)</f>
        <v>0</v>
      </c>
      <c r="L267" s="279"/>
      <c r="M267" s="339">
        <f>SUM(M167:M266)</f>
        <v>0</v>
      </c>
      <c r="N267" s="1003">
        <f>SUM(N167:N266)</f>
        <v>873.33132389675279</v>
      </c>
      <c r="O267" s="1003">
        <f>SUM(O167:O266)</f>
        <v>2069.2640781848459</v>
      </c>
      <c r="P267" s="1004"/>
      <c r="Q267" s="1003">
        <f t="shared" ref="Q267:W267" si="14">SUM(Q167:Q266)</f>
        <v>2249.2000849835281</v>
      </c>
      <c r="R267" s="1003">
        <f t="shared" si="14"/>
        <v>0</v>
      </c>
      <c r="S267" s="1003">
        <f t="shared" si="14"/>
        <v>0</v>
      </c>
      <c r="T267" s="1003">
        <f t="shared" si="14"/>
        <v>0</v>
      </c>
      <c r="U267" s="1002">
        <f t="shared" si="14"/>
        <v>0</v>
      </c>
      <c r="V267" s="1002">
        <f t="shared" si="14"/>
        <v>0</v>
      </c>
      <c r="W267" s="1002">
        <f t="shared" si="14"/>
        <v>0</v>
      </c>
    </row>
    <row r="268" spans="2:37" s="171" customFormat="1" ht="24.6" customHeight="1" outlineLevel="1" x14ac:dyDescent="0.3">
      <c r="B268" s="253" t="s">
        <v>653</v>
      </c>
      <c r="C268" s="254"/>
      <c r="D268" s="254"/>
      <c r="E268" s="254"/>
      <c r="F268" s="254"/>
      <c r="G268" s="254"/>
      <c r="H268" s="255"/>
      <c r="I268" s="255"/>
      <c r="J268" s="255"/>
    </row>
    <row r="269" spans="2:37" s="171" customFormat="1" ht="24.6" customHeight="1" x14ac:dyDescent="0.3">
      <c r="B269" s="253"/>
      <c r="C269" s="254"/>
      <c r="D269" s="254"/>
      <c r="E269" s="254"/>
      <c r="F269" s="254"/>
      <c r="G269" s="254"/>
      <c r="H269" s="255"/>
      <c r="I269" s="255"/>
      <c r="J269" s="255"/>
    </row>
    <row r="270" spans="2:37" s="171" customFormat="1" ht="24.6" customHeight="1" x14ac:dyDescent="0.3">
      <c r="B270" s="253"/>
      <c r="C270" s="254"/>
      <c r="D270" s="254"/>
      <c r="E270" s="254"/>
      <c r="F270" s="254"/>
      <c r="G270" s="254"/>
      <c r="H270" s="255"/>
      <c r="I270" s="255"/>
      <c r="J270" s="255"/>
    </row>
    <row r="271" spans="2:37" s="296" customFormat="1" ht="30" customHeight="1" x14ac:dyDescent="0.3">
      <c r="B271" s="296" t="s">
        <v>572</v>
      </c>
    </row>
    <row r="272" spans="2:37" ht="15.6" x14ac:dyDescent="0.3"/>
    <row r="273" spans="2:27" ht="15.6" x14ac:dyDescent="0.3"/>
    <row r="274" spans="2:27" ht="15.6" x14ac:dyDescent="0.3">
      <c r="B274" s="167" t="s">
        <v>23</v>
      </c>
      <c r="C274" s="172"/>
      <c r="D274" s="172"/>
      <c r="E274" s="172"/>
      <c r="F274" s="172"/>
      <c r="G274" s="172"/>
      <c r="H274" s="172"/>
      <c r="I274" s="172"/>
      <c r="J274" s="172"/>
      <c r="K274" s="172"/>
      <c r="L274" s="172"/>
      <c r="M274" s="172"/>
      <c r="N274" s="172"/>
      <c r="O274" s="172"/>
      <c r="P274" s="172"/>
      <c r="Q274" s="172"/>
      <c r="R274" s="172"/>
      <c r="S274" s="172"/>
    </row>
    <row r="275" spans="2:27" ht="15.6" x14ac:dyDescent="0.3">
      <c r="B275" s="345" t="s">
        <v>518</v>
      </c>
      <c r="C275" s="172"/>
      <c r="D275" s="172"/>
      <c r="E275" s="172"/>
      <c r="F275" s="172"/>
      <c r="G275" s="172"/>
      <c r="H275" s="172"/>
      <c r="I275" s="172"/>
      <c r="J275" s="172"/>
      <c r="K275" s="172"/>
      <c r="L275" s="172"/>
      <c r="M275" s="172"/>
      <c r="N275" s="172"/>
      <c r="O275" s="172"/>
      <c r="P275" s="172"/>
      <c r="Q275" s="172"/>
      <c r="R275" s="172"/>
      <c r="S275" s="172"/>
    </row>
    <row r="276" spans="2:27" ht="19.95" customHeight="1" x14ac:dyDescent="0.3">
      <c r="B276" s="172" t="s">
        <v>414</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95" customHeight="1" x14ac:dyDescent="0.3">
      <c r="B277" s="172" t="s">
        <v>519</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95" customHeight="1" x14ac:dyDescent="0.3">
      <c r="B278" s="172" t="s">
        <v>654</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95" customHeight="1" x14ac:dyDescent="0.3">
      <c r="B279" s="172" t="s">
        <v>655</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 x14ac:dyDescent="0.4">
      <c r="B280" s="172" t="s">
        <v>656</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95" customHeight="1" x14ac:dyDescent="0.3">
      <c r="B281" s="1162" t="s">
        <v>657</v>
      </c>
      <c r="C281" s="1162"/>
      <c r="D281" s="1162"/>
      <c r="E281" s="1162"/>
      <c r="F281" s="1162"/>
      <c r="G281" s="1162"/>
      <c r="H281" s="1162"/>
      <c r="I281" s="1162"/>
      <c r="J281" s="1162"/>
      <c r="K281" s="1162"/>
      <c r="L281" s="1162"/>
      <c r="M281" s="1162"/>
      <c r="N281" s="1162"/>
      <c r="O281" s="1162"/>
      <c r="P281" s="1162"/>
      <c r="Q281" s="230"/>
      <c r="R281" s="230"/>
      <c r="S281" s="230"/>
      <c r="T281" s="234"/>
      <c r="U281" s="234"/>
      <c r="V281" s="234"/>
      <c r="W281" s="234"/>
      <c r="X281" s="234"/>
      <c r="Y281" s="234"/>
      <c r="Z281" s="234"/>
      <c r="AA281" s="234"/>
    </row>
    <row r="282" spans="2:27" ht="19.95" customHeight="1" x14ac:dyDescent="0.3">
      <c r="B282" s="1196" t="s">
        <v>658</v>
      </c>
      <c r="C282" s="1196"/>
      <c r="D282" s="1196"/>
      <c r="E282" s="1196"/>
      <c r="F282" s="1196"/>
      <c r="G282" s="1196"/>
      <c r="H282" s="1196"/>
      <c r="I282" s="1196"/>
      <c r="J282" s="1196"/>
      <c r="K282" s="1196"/>
      <c r="L282" s="1196"/>
      <c r="M282" s="1196"/>
      <c r="N282" s="1196"/>
      <c r="O282" s="1196"/>
      <c r="P282" s="1196"/>
      <c r="Q282" s="230"/>
      <c r="R282" s="230"/>
      <c r="S282" s="230"/>
      <c r="T282" s="234"/>
      <c r="U282" s="234"/>
      <c r="V282" s="234"/>
      <c r="W282" s="234"/>
      <c r="X282" s="234"/>
      <c r="Y282" s="234"/>
      <c r="Z282" s="234"/>
      <c r="AA282" s="234"/>
    </row>
    <row r="283" spans="2:27" ht="15.6" x14ac:dyDescent="0.3"/>
    <row r="284" spans="2:27" ht="15.6" x14ac:dyDescent="0.3">
      <c r="I284" s="183"/>
    </row>
    <row r="285" spans="2:27" ht="15.6" x14ac:dyDescent="0.3">
      <c r="B285" s="236" t="s">
        <v>659</v>
      </c>
    </row>
    <row r="286" spans="2:27" ht="38.4" customHeight="1" x14ac:dyDescent="0.3">
      <c r="B286" s="1059" t="s">
        <v>529</v>
      </c>
      <c r="C286" s="1059" t="s">
        <v>530</v>
      </c>
      <c r="D286" s="1059" t="s">
        <v>660</v>
      </c>
      <c r="E286" s="1059" t="s">
        <v>661</v>
      </c>
      <c r="F286" s="1213" t="s">
        <v>662</v>
      </c>
      <c r="G286" s="1214"/>
      <c r="H286" s="1214"/>
      <c r="I286" s="1215"/>
      <c r="J286" s="1213" t="s">
        <v>585</v>
      </c>
      <c r="K286" s="1214"/>
      <c r="L286" s="1214"/>
      <c r="M286" s="1214"/>
      <c r="N286" s="1214"/>
      <c r="O286" s="1214"/>
      <c r="P286" s="1214"/>
      <c r="Q286" s="1214"/>
      <c r="R286" s="1215"/>
      <c r="S286" s="1059" t="s">
        <v>586</v>
      </c>
    </row>
    <row r="287" spans="2:27" ht="30.6" customHeight="1" x14ac:dyDescent="0.3">
      <c r="B287" s="1060"/>
      <c r="C287" s="1060"/>
      <c r="D287" s="1060"/>
      <c r="E287" s="1060"/>
      <c r="F287" s="1146" t="s">
        <v>663</v>
      </c>
      <c r="G287" s="1160" t="s">
        <v>114</v>
      </c>
      <c r="H287" s="1160" t="s">
        <v>591</v>
      </c>
      <c r="I287" s="1160" t="s">
        <v>592</v>
      </c>
      <c r="J287" s="1199" t="s">
        <v>664</v>
      </c>
      <c r="K287" s="1200"/>
      <c r="L287" s="1201"/>
      <c r="M287" s="1204" t="s">
        <v>665</v>
      </c>
      <c r="N287" s="1205"/>
      <c r="O287" s="1206" t="s">
        <v>666</v>
      </c>
      <c r="P287" s="1207"/>
      <c r="Q287" s="1207"/>
      <c r="R287" s="1207"/>
      <c r="S287" s="1060"/>
    </row>
    <row r="288" spans="2:27" ht="62.4" x14ac:dyDescent="0.3">
      <c r="B288" s="1061"/>
      <c r="C288" s="1061"/>
      <c r="D288" s="1061"/>
      <c r="E288" s="1061"/>
      <c r="F288" s="1146"/>
      <c r="G288" s="1160"/>
      <c r="H288" s="1160"/>
      <c r="I288" s="1160"/>
      <c r="J288" s="238" t="s">
        <v>667</v>
      </c>
      <c r="K288" s="257" t="s">
        <v>150</v>
      </c>
      <c r="L288" s="238" t="s">
        <v>593</v>
      </c>
      <c r="M288" s="240" t="s">
        <v>668</v>
      </c>
      <c r="N288" s="238" t="s">
        <v>537</v>
      </c>
      <c r="O288" s="237" t="s">
        <v>669</v>
      </c>
      <c r="P288" s="237" t="s">
        <v>670</v>
      </c>
      <c r="Q288" s="237" t="s">
        <v>671</v>
      </c>
      <c r="R288" s="239" t="s">
        <v>537</v>
      </c>
      <c r="S288" s="1061"/>
    </row>
    <row r="289" spans="1:21" s="248" customFormat="1" ht="49.95" customHeight="1" x14ac:dyDescent="0.3">
      <c r="A289" s="241" t="s">
        <v>127</v>
      </c>
      <c r="B289" s="242" t="s">
        <v>72</v>
      </c>
      <c r="C289" s="242" t="s">
        <v>545</v>
      </c>
      <c r="D289" s="426" t="s">
        <v>672</v>
      </c>
      <c r="E289" s="242" t="s">
        <v>36</v>
      </c>
      <c r="F289" s="335">
        <v>365</v>
      </c>
      <c r="G289" s="427" t="s">
        <v>673</v>
      </c>
      <c r="H289" s="243"/>
      <c r="I289" s="247" t="s">
        <v>674</v>
      </c>
      <c r="J289" s="844"/>
      <c r="K289" s="451"/>
      <c r="L289" s="244"/>
      <c r="M289" s="847"/>
      <c r="N289" s="246"/>
      <c r="O289" s="847"/>
      <c r="P289" s="847"/>
      <c r="Q289" s="847"/>
      <c r="R289" s="246"/>
      <c r="S289" s="996">
        <v>8.7016000000000003E-3</v>
      </c>
    </row>
    <row r="290" spans="1:21" ht="54.6" customHeight="1" x14ac:dyDescent="0.3">
      <c r="B290" s="269"/>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6" x14ac:dyDescent="0.3">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6" x14ac:dyDescent="0.3">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6" x14ac:dyDescent="0.3">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6" x14ac:dyDescent="0.3">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6" x14ac:dyDescent="0.3">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6" x14ac:dyDescent="0.3">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6" x14ac:dyDescent="0.3">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6" x14ac:dyDescent="0.3">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6" x14ac:dyDescent="0.3">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6" x14ac:dyDescent="0.3">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 hidden="1" customHeight="1" outlineLevel="1" x14ac:dyDescent="0.3">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6" hidden="1" outlineLevel="1" x14ac:dyDescent="0.3">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6" hidden="1" outlineLevel="1" x14ac:dyDescent="0.3">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6" hidden="1" outlineLevel="1" x14ac:dyDescent="0.3">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6" hidden="1" outlineLevel="1" x14ac:dyDescent="0.3">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6" hidden="1" outlineLevel="1" x14ac:dyDescent="0.3">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6" hidden="1" outlineLevel="1" x14ac:dyDescent="0.3">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6" hidden="1" outlineLevel="1" x14ac:dyDescent="0.3">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6" hidden="1" outlineLevel="1" x14ac:dyDescent="0.3">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6" hidden="1" outlineLevel="1" x14ac:dyDescent="0.3">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6" hidden="1" outlineLevel="1" x14ac:dyDescent="0.3">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6" hidden="1" outlineLevel="1" x14ac:dyDescent="0.3">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6" hidden="1" outlineLevel="1" x14ac:dyDescent="0.3">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6" hidden="1" outlineLevel="1" x14ac:dyDescent="0.3">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6" hidden="1" outlineLevel="1" x14ac:dyDescent="0.3">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6" hidden="1" outlineLevel="1" x14ac:dyDescent="0.3">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6" hidden="1" outlineLevel="1" x14ac:dyDescent="0.3">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6" hidden="1" outlineLevel="1" x14ac:dyDescent="0.3">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6" hidden="1" outlineLevel="1" x14ac:dyDescent="0.3">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6" hidden="1" outlineLevel="1" x14ac:dyDescent="0.3">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6" hidden="1" outlineLevel="1" x14ac:dyDescent="0.3">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6" hidden="1" outlineLevel="1" x14ac:dyDescent="0.3">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6" hidden="1" outlineLevel="1" x14ac:dyDescent="0.3">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6" hidden="1" outlineLevel="1" x14ac:dyDescent="0.3">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6" hidden="1" outlineLevel="1" x14ac:dyDescent="0.3">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6" hidden="1" outlineLevel="1" x14ac:dyDescent="0.3">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6" hidden="1" outlineLevel="1" x14ac:dyDescent="0.3">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6" hidden="1" outlineLevel="1" x14ac:dyDescent="0.3">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6" hidden="1" outlineLevel="1" x14ac:dyDescent="0.3">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6" hidden="1" outlineLevel="1" x14ac:dyDescent="0.3">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6" hidden="1" outlineLevel="1" x14ac:dyDescent="0.3">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6" hidden="1" outlineLevel="1" x14ac:dyDescent="0.3">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6" hidden="1" outlineLevel="1" x14ac:dyDescent="0.3">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6" hidden="1" outlineLevel="1" x14ac:dyDescent="0.3">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6" hidden="1" outlineLevel="1" x14ac:dyDescent="0.3">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6" hidden="1" outlineLevel="1" x14ac:dyDescent="0.3">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6" hidden="1" outlineLevel="1" x14ac:dyDescent="0.3">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6" hidden="1" outlineLevel="1" x14ac:dyDescent="0.3">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6" hidden="1" outlineLevel="1" x14ac:dyDescent="0.3">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6" hidden="1" outlineLevel="1" x14ac:dyDescent="0.3">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6" hidden="1" outlineLevel="1" x14ac:dyDescent="0.3">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6" hidden="1" outlineLevel="1" x14ac:dyDescent="0.3">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6" hidden="1" outlineLevel="1" x14ac:dyDescent="0.3">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6" hidden="1" outlineLevel="1" x14ac:dyDescent="0.3">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6" hidden="1" outlineLevel="1" x14ac:dyDescent="0.3">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6" hidden="1" outlineLevel="1" x14ac:dyDescent="0.3">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6" hidden="1" outlineLevel="1" x14ac:dyDescent="0.3">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6" hidden="1" outlineLevel="1" x14ac:dyDescent="0.3">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6" hidden="1" outlineLevel="1" x14ac:dyDescent="0.3">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6" hidden="1" outlineLevel="1" x14ac:dyDescent="0.3">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6" hidden="1" outlineLevel="1" x14ac:dyDescent="0.3">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6" hidden="1" outlineLevel="1" x14ac:dyDescent="0.3">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6" hidden="1" outlineLevel="1" x14ac:dyDescent="0.3">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6" hidden="1" outlineLevel="1" x14ac:dyDescent="0.3">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6" hidden="1" outlineLevel="1" x14ac:dyDescent="0.3">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6" hidden="1" outlineLevel="1" x14ac:dyDescent="0.3">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6" hidden="1" outlineLevel="1" x14ac:dyDescent="0.3">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6" hidden="1" outlineLevel="1" x14ac:dyDescent="0.3">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6" hidden="1" outlineLevel="1" x14ac:dyDescent="0.3">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6" hidden="1" outlineLevel="1" x14ac:dyDescent="0.3">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6" hidden="1" outlineLevel="1" x14ac:dyDescent="0.3">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6" hidden="1" outlineLevel="1" x14ac:dyDescent="0.3">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6" hidden="1" outlineLevel="1" x14ac:dyDescent="0.3">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6" hidden="1" outlineLevel="1" x14ac:dyDescent="0.3">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6" hidden="1" outlineLevel="1" x14ac:dyDescent="0.3">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6" hidden="1" outlineLevel="1" x14ac:dyDescent="0.3">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6" hidden="1" outlineLevel="1" x14ac:dyDescent="0.3">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6" hidden="1" outlineLevel="1" x14ac:dyDescent="0.3">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6" hidden="1" outlineLevel="1" x14ac:dyDescent="0.3">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6" hidden="1" outlineLevel="1" x14ac:dyDescent="0.3">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6" hidden="1" outlineLevel="1" x14ac:dyDescent="0.3">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6" hidden="1" outlineLevel="1" x14ac:dyDescent="0.3">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6" hidden="1" outlineLevel="1" x14ac:dyDescent="0.3">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6" hidden="1" outlineLevel="1" x14ac:dyDescent="0.3">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6" hidden="1" outlineLevel="1" x14ac:dyDescent="0.3">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6" hidden="1" outlineLevel="1" x14ac:dyDescent="0.3">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6" hidden="1" outlineLevel="1" x14ac:dyDescent="0.3">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6" hidden="1" outlineLevel="1" x14ac:dyDescent="0.3">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6" hidden="1" outlineLevel="1" x14ac:dyDescent="0.3">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6" hidden="1" outlineLevel="1" x14ac:dyDescent="0.3">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6" hidden="1" outlineLevel="1" x14ac:dyDescent="0.3">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6" hidden="1" outlineLevel="1" x14ac:dyDescent="0.3">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6" hidden="1" outlineLevel="1" x14ac:dyDescent="0.3">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6" hidden="1" outlineLevel="1" x14ac:dyDescent="0.3">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6" hidden="1" outlineLevel="1" x14ac:dyDescent="0.3">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6" hidden="1" outlineLevel="1" x14ac:dyDescent="0.3">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6" hidden="1" outlineLevel="1" x14ac:dyDescent="0.3">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6" hidden="1" outlineLevel="1" x14ac:dyDescent="0.3">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6" hidden="1" outlineLevel="1" x14ac:dyDescent="0.3">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3">
      <c r="B390" s="278" t="s">
        <v>148</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3">
      <c r="B391" s="299" t="s">
        <v>675</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3">
      <c r="B392" s="253"/>
      <c r="C392" s="254"/>
      <c r="D392" s="254"/>
      <c r="E392" s="254"/>
      <c r="F392" s="254"/>
      <c r="G392" s="254"/>
      <c r="H392" s="255"/>
      <c r="I392" s="255"/>
      <c r="J392" s="255"/>
    </row>
    <row r="393" spans="2:20" s="296" customFormat="1" ht="30" customHeight="1" x14ac:dyDescent="0.3">
      <c r="B393" s="296" t="s">
        <v>142</v>
      </c>
    </row>
    <row r="394" spans="2:20" ht="15.6" x14ac:dyDescent="0.3"/>
    <row r="395" spans="2:20" ht="15.6" x14ac:dyDescent="0.3"/>
    <row r="396" spans="2:20" ht="18" x14ac:dyDescent="0.3">
      <c r="F396" s="1159" t="s">
        <v>676</v>
      </c>
      <c r="G396" s="1083"/>
      <c r="H396" s="1084"/>
    </row>
    <row r="397" spans="2:20" ht="15.6" x14ac:dyDescent="0.3">
      <c r="F397" s="282" t="str">
        <f>'Dados gerais'!D33</f>
        <v>Construção ou fase preparatória</v>
      </c>
      <c r="G397" s="283" t="str">
        <f>'Dados gerais'!D34</f>
        <v>Exploração</v>
      </c>
      <c r="H397" s="208" t="str">
        <f>'Dados gerais'!D35</f>
        <v>Desativação</v>
      </c>
    </row>
    <row r="398" spans="2:20" ht="15.6" x14ac:dyDescent="0.3">
      <c r="C398" s="1064" t="s">
        <v>677</v>
      </c>
      <c r="D398" s="1065"/>
      <c r="E398" s="1066"/>
      <c r="F398" s="848">
        <f>IF(F399+F400+F403="","",F399+F400+F403)</f>
        <v>2249.2000849835281</v>
      </c>
      <c r="G398" s="848">
        <f t="shared" ref="G398" si="18">IF(G399+G400+G403="","",G399+G400+G403)</f>
        <v>0</v>
      </c>
      <c r="H398" s="848">
        <f>IF(H399+H400+H403="","",H399+H400+H403)</f>
        <v>0</v>
      </c>
    </row>
    <row r="399" spans="2:20" ht="15.6" x14ac:dyDescent="0.3">
      <c r="C399" s="1064" t="s">
        <v>678</v>
      </c>
      <c r="D399" s="1065"/>
      <c r="E399" s="1066"/>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6" x14ac:dyDescent="0.3">
      <c r="C400" s="198" t="s">
        <v>679</v>
      </c>
      <c r="D400" s="199"/>
      <c r="E400" s="200"/>
      <c r="F400" s="825">
        <f>SUM(F401:F402)</f>
        <v>2249.2000849835281</v>
      </c>
      <c r="G400" s="825">
        <f t="shared" ref="G400:H400" si="19">SUM(G401:G402)</f>
        <v>0</v>
      </c>
      <c r="H400" s="825">
        <f t="shared" si="19"/>
        <v>0</v>
      </c>
    </row>
    <row r="401" spans="3:9" ht="15.6" x14ac:dyDescent="0.3">
      <c r="C401" s="198" t="s">
        <v>680</v>
      </c>
      <c r="D401" s="199"/>
      <c r="E401" s="200"/>
      <c r="F401" s="826">
        <f>-IF(AND(SUMIF($B$167:$B$266,$F$397,$S$167:$S$266)="",SUMIF($B$167:$B$266,$F$397,$S$167:$S$266)=0),"",SUMIF($B$167:$B$266,$F$397,$S$167:$S$266))</f>
        <v>0</v>
      </c>
      <c r="G401" s="826">
        <f>-SUMIF($B$167:$B$266,$G$397,$S$167:$S$266)</f>
        <v>0</v>
      </c>
      <c r="H401" s="826">
        <f>-SUMIF($B$167:$B$266,$H$397,$S$167:$S$266)</f>
        <v>0</v>
      </c>
    </row>
    <row r="402" spans="3:9" ht="15.6" x14ac:dyDescent="0.3">
      <c r="C402" s="198" t="s">
        <v>681</v>
      </c>
      <c r="D402" s="199"/>
      <c r="E402" s="200"/>
      <c r="F402" s="826">
        <f>SUMIF($B$167:$B$266,$F$397,$Q$167:$Q$266)</f>
        <v>2249.2000849835281</v>
      </c>
      <c r="G402" s="826">
        <f>SUMIF($B$167:$B$266,$G$397,$Q$167:$Q$266)</f>
        <v>0</v>
      </c>
      <c r="H402" s="826">
        <f>SUMIF($B$167:$B$266,$H$397,$Q$167:$Q$266)</f>
        <v>0</v>
      </c>
    </row>
    <row r="403" spans="3:9" ht="15.6" x14ac:dyDescent="0.3">
      <c r="C403" s="1064" t="s">
        <v>682</v>
      </c>
      <c r="D403" s="1065"/>
      <c r="E403" s="1066"/>
      <c r="F403" s="825">
        <f>SUM(F404:F405)</f>
        <v>0</v>
      </c>
      <c r="G403" s="825">
        <f t="shared" ref="G403" si="20">SUM(G404:G405)</f>
        <v>0</v>
      </c>
      <c r="H403" s="825">
        <f>SUM(H404:H405)</f>
        <v>0</v>
      </c>
    </row>
    <row r="404" spans="3:9" ht="15.6" x14ac:dyDescent="0.3">
      <c r="C404" s="1064" t="s">
        <v>683</v>
      </c>
      <c r="D404" s="1065"/>
      <c r="E404" s="1066"/>
      <c r="F404" s="826">
        <f>FAOEP!F149</f>
        <v>0</v>
      </c>
      <c r="G404" s="826">
        <f>FAOEP!H149</f>
        <v>0</v>
      </c>
      <c r="H404" s="826">
        <f>+FAOEP!J149</f>
        <v>0</v>
      </c>
    </row>
    <row r="405" spans="3:9" ht="15.6" x14ac:dyDescent="0.3">
      <c r="C405" s="1208" t="s">
        <v>684</v>
      </c>
      <c r="D405" s="1209"/>
      <c r="E405" s="1210"/>
      <c r="F405" s="826">
        <f>FAOEP!G149</f>
        <v>0</v>
      </c>
      <c r="G405" s="826">
        <f>FAOEP!I149</f>
        <v>0</v>
      </c>
      <c r="H405" s="826">
        <f>+FAOEP!K149</f>
        <v>0</v>
      </c>
    </row>
    <row r="406" spans="3:9" ht="15.6" x14ac:dyDescent="0.3">
      <c r="C406" s="284"/>
      <c r="D406" s="284"/>
      <c r="E406" s="284"/>
      <c r="F406" s="268"/>
      <c r="G406" s="268"/>
      <c r="H406" s="268"/>
    </row>
    <row r="407" spans="3:9" ht="18" x14ac:dyDescent="0.3">
      <c r="F407" s="1211" t="s">
        <v>685</v>
      </c>
      <c r="G407" s="1082"/>
      <c r="H407" s="1212"/>
      <c r="I407" s="285" t="s">
        <v>148</v>
      </c>
    </row>
    <row r="408" spans="3:9" ht="15.6" x14ac:dyDescent="0.3">
      <c r="C408" s="1064" t="str">
        <f t="shared" ref="C408:C415" si="21">C398</f>
        <v>Total de outras emissões de processo</v>
      </c>
      <c r="D408" s="1065"/>
      <c r="E408" s="1066"/>
      <c r="F408" s="848">
        <f>F409+F410+F413</f>
        <v>2069.2640781848459</v>
      </c>
      <c r="G408" s="848">
        <f t="shared" ref="G408:H408" si="22">G409+G410+G413</f>
        <v>0</v>
      </c>
      <c r="H408" s="848">
        <f t="shared" si="22"/>
        <v>0</v>
      </c>
      <c r="I408" s="848">
        <f>SUM(F408:H408)</f>
        <v>2069.2640781848459</v>
      </c>
    </row>
    <row r="409" spans="3:9" ht="15.6" x14ac:dyDescent="0.3">
      <c r="C409" s="1064" t="str">
        <f t="shared" si="21"/>
        <v xml:space="preserve">       Emissões de GEE de agricultura e pecuária (inclui terrenos inundados)</v>
      </c>
      <c r="D409" s="1065"/>
      <c r="E409" s="1066"/>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6" x14ac:dyDescent="0.3">
      <c r="C410" s="198" t="str">
        <f t="shared" si="21"/>
        <v xml:space="preserve">       Emissões de GEE de florestas e outros usos do solo</v>
      </c>
      <c r="D410" s="199"/>
      <c r="E410" s="200"/>
      <c r="F410" s="825">
        <f>SUM(F411:F412)</f>
        <v>2069.2640781848459</v>
      </c>
      <c r="G410" s="825">
        <f t="shared" ref="G410:H410" si="24">SUM(G411:G412)</f>
        <v>0</v>
      </c>
      <c r="H410" s="825">
        <f t="shared" si="24"/>
        <v>0</v>
      </c>
      <c r="I410" s="825">
        <f t="shared" si="23"/>
        <v>2069.2640781848459</v>
      </c>
    </row>
    <row r="411" spans="3:9" ht="15.6" x14ac:dyDescent="0.3">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0</v>
      </c>
      <c r="H411" s="826">
        <f>IF(VLOOKUP(H$397,'Dados gerais'!$D$33:$F$35,3,FALSE)="",VLOOKUP(H$397,'Fatores de Emissão'!$B$12:$E$14,3,FALSE)*H401,VLOOKUP(H$397,'Dados gerais'!$D$33:$F$35,3,FALSE)*H401)</f>
        <v>0</v>
      </c>
      <c r="I411" s="826">
        <f t="shared" si="23"/>
        <v>0</v>
      </c>
    </row>
    <row r="412" spans="3:9" ht="15.6" x14ac:dyDescent="0.3">
      <c r="C412" s="198" t="str">
        <f t="shared" si="21"/>
        <v xml:space="preserve">              Eliminação de usos do solo</v>
      </c>
      <c r="D412" s="199"/>
      <c r="E412" s="200"/>
      <c r="F412" s="826">
        <f>IF(VLOOKUP(F$397,'Dados gerais'!$D$33:$F$35,3,FALSE)="",VLOOKUP(F$397,'Fatores de Emissão'!$B$12:$E$14,3,FALSE)*F402,VLOOKUP(F$397,'Dados gerais'!$D$33:$F$35,3,FALSE)*F402)</f>
        <v>2069.2640781848459</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2069.2640781848459</v>
      </c>
    </row>
    <row r="413" spans="3:9" ht="15.6" x14ac:dyDescent="0.3">
      <c r="C413" s="1064" t="str">
        <f t="shared" si="21"/>
        <v xml:space="preserve">       Emissões de resíduos e águas residuais</v>
      </c>
      <c r="D413" s="1065"/>
      <c r="E413" s="1066"/>
      <c r="F413" s="825">
        <f>SUM(F414:F415)</f>
        <v>0</v>
      </c>
      <c r="G413" s="825">
        <f t="shared" ref="G413" si="25">SUM(G414:G415)</f>
        <v>0</v>
      </c>
      <c r="H413" s="825">
        <f>SUM(H414:H415)</f>
        <v>0</v>
      </c>
      <c r="I413" s="825">
        <f t="shared" si="23"/>
        <v>0</v>
      </c>
    </row>
    <row r="414" spans="3:9" ht="15.6" x14ac:dyDescent="0.3">
      <c r="C414" s="1064" t="str">
        <f t="shared" si="21"/>
        <v xml:space="preserve">              Emissões diretas</v>
      </c>
      <c r="D414" s="1065"/>
      <c r="E414" s="1066"/>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Emissão'!$B$12:$D$14,3,FALSE)*H404,VLOOKUP(H$397,'Dados gerais'!$D$33:$F$35,3,FALSE)*H404)</f>
        <v>0</v>
      </c>
      <c r="I414" s="826">
        <f t="shared" si="23"/>
        <v>0</v>
      </c>
    </row>
    <row r="415" spans="3:9" ht="15.6" x14ac:dyDescent="0.3">
      <c r="C415" s="1064" t="str">
        <f t="shared" si="21"/>
        <v xml:space="preserve">              Emissões indiretas</v>
      </c>
      <c r="D415" s="1065"/>
      <c r="E415" s="1066"/>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Emissão'!$B$12:$D$14,3,FALSE)*H405,VLOOKUP(H$397,'Dados gerais'!$D$33:$F$35,3,FALSE)*H405)</f>
        <v>0</v>
      </c>
      <c r="I415" s="826">
        <f t="shared" si="23"/>
        <v>0</v>
      </c>
    </row>
    <row r="416" spans="3:9" ht="15.6" x14ac:dyDescent="0.3"/>
    <row r="417" spans="6:6" ht="15.6" x14ac:dyDescent="0.3">
      <c r="F417" s="341"/>
    </row>
    <row r="418" spans="6:6" ht="15.6" x14ac:dyDescent="0.3">
      <c r="F418" s="341"/>
    </row>
    <row r="419" spans="6:6" ht="15.6" x14ac:dyDescent="0.3"/>
    <row r="420" spans="6:6" ht="15.6" x14ac:dyDescent="0.3"/>
    <row r="421" spans="6:6" ht="15.6" x14ac:dyDescent="0.3"/>
    <row r="422" spans="6:6" ht="15.6" x14ac:dyDescent="0.3"/>
    <row r="423" spans="6:6" ht="15.6" x14ac:dyDescent="0.3"/>
    <row r="424" spans="6:6" ht="15.6" x14ac:dyDescent="0.3"/>
    <row r="425" spans="6:6" ht="15.6" x14ac:dyDescent="0.3"/>
    <row r="426" spans="6:6" ht="15.6" x14ac:dyDescent="0.3"/>
    <row r="427" spans="6:6" ht="15.6" x14ac:dyDescent="0.3"/>
    <row r="428" spans="6:6" ht="14.4" customHeight="1" x14ac:dyDescent="0.3"/>
    <row r="429" spans="6:6" ht="14.4" customHeight="1" x14ac:dyDescent="0.3"/>
    <row r="430" spans="6:6" ht="14.4" customHeight="1" x14ac:dyDescent="0.3"/>
    <row r="431" spans="6:6" ht="14.4" customHeight="1" x14ac:dyDescent="0.3"/>
    <row r="432" spans="6:6" ht="14.4" customHeight="1" x14ac:dyDescent="0.3"/>
    <row r="433" ht="14.4" customHeight="1" x14ac:dyDescent="0.3"/>
    <row r="434" ht="14.4" customHeight="1" x14ac:dyDescent="0.3"/>
    <row r="435" ht="14.4" customHeight="1" x14ac:dyDescent="0.3"/>
    <row r="436" ht="14.4" customHeight="1" x14ac:dyDescent="0.3"/>
    <row r="437" ht="14.4" customHeight="1" x14ac:dyDescent="0.3"/>
    <row r="438" ht="14.4" customHeight="1" x14ac:dyDescent="0.3"/>
    <row r="439" ht="14.4" customHeight="1" x14ac:dyDescent="0.3"/>
    <row r="440" ht="14.4" customHeight="1" x14ac:dyDescent="0.3"/>
    <row r="441" ht="14.4" customHeight="1" x14ac:dyDescent="0.3"/>
    <row r="442" ht="14.4" customHeight="1" x14ac:dyDescent="0.3"/>
    <row r="443" ht="14.4" customHeight="1" x14ac:dyDescent="0.3"/>
    <row r="444" ht="14.4" customHeight="1" x14ac:dyDescent="0.3"/>
    <row r="445" ht="14.4" customHeight="1" x14ac:dyDescent="0.3"/>
    <row r="446" ht="14.4" customHeight="1" x14ac:dyDescent="0.3"/>
    <row r="447" ht="14.4" customHeight="1" x14ac:dyDescent="0.3"/>
    <row r="448" ht="14.4" customHeight="1" x14ac:dyDescent="0.3"/>
    <row r="449" ht="14.4" customHeight="1" x14ac:dyDescent="0.3"/>
    <row r="450" ht="14.4" customHeight="1" x14ac:dyDescent="0.3"/>
    <row r="451" ht="14.4" customHeight="1" x14ac:dyDescent="0.3"/>
    <row r="452" ht="14.4" customHeight="1" x14ac:dyDescent="0.3"/>
    <row r="453" ht="14.4" customHeight="1" x14ac:dyDescent="0.3"/>
    <row r="454" ht="14.4" customHeight="1" x14ac:dyDescent="0.3"/>
    <row r="455" ht="14.4" customHeight="1" x14ac:dyDescent="0.3"/>
    <row r="456" ht="14.4" customHeight="1" x14ac:dyDescent="0.3"/>
    <row r="457" ht="14.4" customHeight="1" x14ac:dyDescent="0.3"/>
    <row r="458" ht="14.4" customHeight="1" x14ac:dyDescent="0.3"/>
    <row r="459" ht="14.4" customHeight="1" x14ac:dyDescent="0.3"/>
    <row r="460" ht="14.4" customHeight="1" x14ac:dyDescent="0.3"/>
    <row r="461" ht="14.4" customHeight="1" x14ac:dyDescent="0.3"/>
    <row r="462" ht="14.4" customHeight="1" x14ac:dyDescent="0.3"/>
    <row r="463" ht="14.4" customHeight="1" x14ac:dyDescent="0.3"/>
    <row r="464" ht="14.4" customHeight="1" x14ac:dyDescent="0.3"/>
    <row r="465" ht="14.4" customHeight="1" x14ac:dyDescent="0.3"/>
    <row r="466" ht="14.4" customHeight="1" x14ac:dyDescent="0.3"/>
    <row r="467" ht="14.4" customHeight="1" x14ac:dyDescent="0.3"/>
    <row r="468" ht="14.4" customHeight="1" x14ac:dyDescent="0.3"/>
    <row r="469" ht="14.4" customHeight="1" x14ac:dyDescent="0.3"/>
    <row r="470" ht="14.4" customHeight="1" x14ac:dyDescent="0.3"/>
    <row r="471" ht="14.4" customHeight="1" x14ac:dyDescent="0.3"/>
    <row r="472" ht="14.4" customHeight="1" x14ac:dyDescent="0.3"/>
    <row r="473" ht="14.4" customHeight="1" x14ac:dyDescent="0.3"/>
    <row r="474" ht="14.4" customHeight="1" x14ac:dyDescent="0.3"/>
    <row r="475" ht="14.4" customHeight="1" x14ac:dyDescent="0.3"/>
    <row r="476" ht="14.4" customHeight="1" x14ac:dyDescent="0.3"/>
    <row r="477" ht="14.4" customHeight="1" x14ac:dyDescent="0.3"/>
    <row r="478" ht="14.4" customHeight="1" x14ac:dyDescent="0.3"/>
    <row r="479" ht="14.4" customHeight="1" x14ac:dyDescent="0.3"/>
    <row r="480" ht="14.4" customHeight="1" x14ac:dyDescent="0.3"/>
    <row r="481" ht="14.4" customHeight="1" x14ac:dyDescent="0.3"/>
    <row r="482" ht="14.4" customHeight="1" x14ac:dyDescent="0.3"/>
    <row r="483" ht="14.4" customHeight="1" x14ac:dyDescent="0.3"/>
    <row r="484" ht="14.4" customHeight="1" x14ac:dyDescent="0.3"/>
    <row r="485" ht="14.4" customHeight="1" x14ac:dyDescent="0.3"/>
    <row r="486" ht="14.4" customHeight="1" x14ac:dyDescent="0.3"/>
    <row r="487" ht="14.4" customHeight="1" x14ac:dyDescent="0.3"/>
    <row r="488" ht="14.4" customHeight="1" x14ac:dyDescent="0.3"/>
    <row r="489" ht="14.4" customHeight="1" x14ac:dyDescent="0.3"/>
    <row r="490" ht="14.4" customHeight="1" x14ac:dyDescent="0.3"/>
    <row r="491" ht="14.4" customHeight="1" x14ac:dyDescent="0.3"/>
    <row r="492" ht="14.4" customHeight="1" x14ac:dyDescent="0.3"/>
    <row r="493" ht="14.4" customHeight="1" x14ac:dyDescent="0.3"/>
    <row r="494" ht="14.4" customHeight="1" x14ac:dyDescent="0.3"/>
    <row r="495" ht="14.4" customHeight="1" x14ac:dyDescent="0.3"/>
    <row r="496" ht="14.4" customHeight="1" x14ac:dyDescent="0.3"/>
    <row r="497" ht="14.4" customHeight="1" x14ac:dyDescent="0.3"/>
    <row r="498" ht="14.4" customHeight="1" x14ac:dyDescent="0.3"/>
    <row r="499" ht="14.4" customHeight="1" x14ac:dyDescent="0.3"/>
    <row r="500" ht="14.4" customHeight="1" x14ac:dyDescent="0.3"/>
    <row r="501" ht="14.4" customHeight="1" x14ac:dyDescent="0.3"/>
    <row r="502" ht="14.4" customHeight="1" x14ac:dyDescent="0.3"/>
    <row r="503" ht="14.4" customHeight="1" x14ac:dyDescent="0.3"/>
    <row r="504" ht="14.4" customHeight="1" x14ac:dyDescent="0.3"/>
    <row r="505" ht="14.4" customHeight="1" x14ac:dyDescent="0.3"/>
    <row r="506" ht="14.4" customHeight="1" x14ac:dyDescent="0.3"/>
    <row r="507" ht="14.4" customHeight="1" x14ac:dyDescent="0.3"/>
    <row r="508" ht="14.4" customHeight="1" x14ac:dyDescent="0.3"/>
    <row r="509" ht="14.4" customHeight="1" x14ac:dyDescent="0.3"/>
    <row r="510" ht="14.4" customHeight="1" x14ac:dyDescent="0.3"/>
    <row r="511" ht="14.4" customHeight="1" x14ac:dyDescent="0.3"/>
    <row r="512" ht="14.4" customHeight="1" x14ac:dyDescent="0.3"/>
    <row r="513" ht="14.4" customHeight="1" x14ac:dyDescent="0.3"/>
    <row r="514" ht="14.4" customHeight="1" x14ac:dyDescent="0.3"/>
    <row r="515" ht="14.4" customHeight="1" x14ac:dyDescent="0.3"/>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J286:R286"/>
    <mergeCell ref="F286:I286"/>
    <mergeCell ref="F287:F288"/>
    <mergeCell ref="G287:G288"/>
    <mergeCell ref="H287:H288"/>
    <mergeCell ref="I287:I288"/>
    <mergeCell ref="O287:R287"/>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C414:E414"/>
    <mergeCell ref="C415:E415"/>
    <mergeCell ref="C404:E404"/>
    <mergeCell ref="C405:E405"/>
    <mergeCell ref="F407:H407"/>
    <mergeCell ref="C408:E408"/>
    <mergeCell ref="C409:E409"/>
    <mergeCell ref="C413:E413"/>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U163:W163"/>
    <mergeCell ref="U164:U165"/>
    <mergeCell ref="V164:V165"/>
    <mergeCell ref="W164:W165"/>
    <mergeCell ref="T164:T165"/>
    <mergeCell ref="R163:T163"/>
    <mergeCell ref="R164:R165"/>
    <mergeCell ref="D8:H8"/>
    <mergeCell ref="B32:P32"/>
    <mergeCell ref="B12:K12"/>
    <mergeCell ref="B13:K13"/>
    <mergeCell ref="B17:K17"/>
    <mergeCell ref="B18:K18"/>
    <mergeCell ref="B19:K19"/>
    <mergeCell ref="B20:K20"/>
    <mergeCell ref="B31:K31"/>
    <mergeCell ref="B11:J11"/>
    <mergeCell ref="B14:J14"/>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Q164:Q165"/>
    <mergeCell ref="L163:M163"/>
    <mergeCell ref="P164:P165"/>
    <mergeCell ref="N163:Q163"/>
    <mergeCell ref="N164:N165"/>
    <mergeCell ref="O164:O165"/>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4.4" x14ac:dyDescent="0.3"/>
  <cols>
    <col min="1" max="1" width="16.88671875" bestFit="1" customWidth="1"/>
    <col min="2" max="2" width="11.88671875" bestFit="1" customWidth="1"/>
    <col min="4" max="4" width="37.6640625"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11" spans="2:6" s="94" customFormat="1" ht="18" x14ac:dyDescent="0.35">
      <c r="B11" s="94" t="s">
        <v>686</v>
      </c>
    </row>
    <row r="13" spans="2:6" ht="21" x14ac:dyDescent="0.4">
      <c r="B13" s="131" t="s">
        <v>435</v>
      </c>
    </row>
    <row r="15" spans="2:6" x14ac:dyDescent="0.3">
      <c r="B15" s="132" t="s">
        <v>359</v>
      </c>
      <c r="D15" s="83" t="s">
        <v>687</v>
      </c>
      <c r="E15" s="83" t="s">
        <v>553</v>
      </c>
      <c r="F15" s="83" t="s">
        <v>688</v>
      </c>
    </row>
    <row r="16" spans="2:6" x14ac:dyDescent="0.3">
      <c r="B16" s="133" t="str">
        <f>'Fatores de Emissão'!B12</f>
        <v>Construção ou fase preparatória</v>
      </c>
      <c r="D16" s="294" t="s">
        <v>599</v>
      </c>
      <c r="E16" s="295" t="s">
        <v>600</v>
      </c>
      <c r="F16" s="121" t="s">
        <v>689</v>
      </c>
    </row>
    <row r="17" spans="2:7" x14ac:dyDescent="0.3">
      <c r="B17" s="133" t="str">
        <f>'Fatores de Emissão'!B13</f>
        <v>Exploração</v>
      </c>
      <c r="D17" s="294" t="s">
        <v>690</v>
      </c>
      <c r="E17" s="295" t="s">
        <v>691</v>
      </c>
      <c r="F17" s="121" t="s">
        <v>692</v>
      </c>
      <c r="G17" t="s">
        <v>693</v>
      </c>
    </row>
    <row r="18" spans="2:7" x14ac:dyDescent="0.3">
      <c r="B18" s="133" t="str">
        <f>'Fatores de Emissão'!B14</f>
        <v>Desativação</v>
      </c>
      <c r="D18" s="294" t="s">
        <v>694</v>
      </c>
      <c r="E18" s="295" t="s">
        <v>695</v>
      </c>
      <c r="F18" s="121" t="s">
        <v>696</v>
      </c>
      <c r="G18" t="s">
        <v>697</v>
      </c>
    </row>
    <row r="19" spans="2:7" ht="16.2" x14ac:dyDescent="0.3">
      <c r="D19" s="294" t="s">
        <v>698</v>
      </c>
      <c r="E19" s="295" t="s">
        <v>699</v>
      </c>
      <c r="F19" s="121" t="s">
        <v>700</v>
      </c>
      <c r="G19" t="s">
        <v>701</v>
      </c>
    </row>
    <row r="20" spans="2:7" x14ac:dyDescent="0.3">
      <c r="D20" s="294" t="s">
        <v>702</v>
      </c>
      <c r="E20" s="295" t="s">
        <v>703</v>
      </c>
      <c r="F20" s="121" t="s">
        <v>704</v>
      </c>
      <c r="G20" t="s">
        <v>705</v>
      </c>
    </row>
    <row r="21" spans="2:7" x14ac:dyDescent="0.3">
      <c r="D21" s="294" t="s">
        <v>706</v>
      </c>
      <c r="E21" s="295" t="s">
        <v>707</v>
      </c>
      <c r="F21" s="121" t="s">
        <v>708</v>
      </c>
      <c r="G21" t="s">
        <v>709</v>
      </c>
    </row>
    <row r="22" spans="2:7" x14ac:dyDescent="0.3">
      <c r="D22" s="294" t="s">
        <v>710</v>
      </c>
      <c r="E22" s="295" t="s">
        <v>711</v>
      </c>
      <c r="F22" s="121" t="s">
        <v>712</v>
      </c>
      <c r="G22" t="s">
        <v>713</v>
      </c>
    </row>
    <row r="23" spans="2:7" x14ac:dyDescent="0.3">
      <c r="D23" s="294" t="s">
        <v>714</v>
      </c>
      <c r="E23" s="295" t="s">
        <v>715</v>
      </c>
      <c r="F23" s="121" t="s">
        <v>716</v>
      </c>
      <c r="G23" t="s">
        <v>717</v>
      </c>
    </row>
    <row r="24" spans="2:7" ht="16.2" x14ac:dyDescent="0.3">
      <c r="D24" s="294" t="s">
        <v>718</v>
      </c>
      <c r="E24" s="295" t="s">
        <v>719</v>
      </c>
      <c r="F24" s="121" t="s">
        <v>720</v>
      </c>
      <c r="G24" t="s">
        <v>721</v>
      </c>
    </row>
    <row r="25" spans="2:7" ht="16.2" x14ac:dyDescent="0.3">
      <c r="D25" s="294" t="s">
        <v>722</v>
      </c>
      <c r="E25" s="294" t="s">
        <v>723</v>
      </c>
      <c r="F25" s="121" t="s">
        <v>724</v>
      </c>
      <c r="G25" t="s">
        <v>724</v>
      </c>
    </row>
    <row r="26" spans="2:7" x14ac:dyDescent="0.3">
      <c r="D26" s="294" t="s">
        <v>725</v>
      </c>
      <c r="E26" s="294"/>
      <c r="F26" s="22" t="s">
        <v>726</v>
      </c>
      <c r="G26" t="s">
        <v>726</v>
      </c>
    </row>
    <row r="27" spans="2:7" x14ac:dyDescent="0.3">
      <c r="D27" s="294" t="s">
        <v>727</v>
      </c>
      <c r="E27" s="294" t="s">
        <v>728</v>
      </c>
      <c r="F27" s="121" t="s">
        <v>729</v>
      </c>
      <c r="G27" t="s">
        <v>729</v>
      </c>
    </row>
    <row r="28" spans="2:7" ht="16.2" x14ac:dyDescent="0.3">
      <c r="D28" s="294" t="s">
        <v>730</v>
      </c>
      <c r="E28" s="295" t="s">
        <v>731</v>
      </c>
      <c r="F28" s="121" t="s">
        <v>732</v>
      </c>
      <c r="G28" t="s">
        <v>733</v>
      </c>
    </row>
    <row r="29" spans="2:7" ht="16.2" x14ac:dyDescent="0.3">
      <c r="D29" s="294" t="s">
        <v>734</v>
      </c>
      <c r="E29" s="295" t="s">
        <v>735</v>
      </c>
      <c r="F29" s="121" t="s">
        <v>736</v>
      </c>
      <c r="G29" t="s">
        <v>737</v>
      </c>
    </row>
    <row r="32" spans="2:7" s="94" customFormat="1" ht="18" x14ac:dyDescent="0.35">
      <c r="B32" s="94" t="s">
        <v>738</v>
      </c>
    </row>
    <row r="34" spans="2:23" ht="21" x14ac:dyDescent="0.4">
      <c r="B34" s="131" t="s">
        <v>435</v>
      </c>
    </row>
    <row r="36" spans="2:23" x14ac:dyDescent="0.3">
      <c r="B36" s="132" t="s">
        <v>359</v>
      </c>
      <c r="D36" s="83" t="s">
        <v>687</v>
      </c>
      <c r="E36" s="83" t="s">
        <v>553</v>
      </c>
      <c r="F36" s="83" t="s">
        <v>688</v>
      </c>
      <c r="G36" s="83" t="s">
        <v>552</v>
      </c>
      <c r="H36" s="83" t="s">
        <v>739</v>
      </c>
    </row>
    <row r="37" spans="2:23" x14ac:dyDescent="0.3">
      <c r="B37" s="133" t="str">
        <f>B16</f>
        <v>Construção ou fase preparatória</v>
      </c>
      <c r="C37" s="146" t="s">
        <v>36</v>
      </c>
      <c r="D37" s="294" t="str">
        <f>'Fatores de Emissão'!B222</f>
        <v>Deposição de resíduos em aterro</v>
      </c>
      <c r="E37" s="295" t="s">
        <v>740</v>
      </c>
      <c r="F37" s="121" t="str">
        <f>"kg CO2e / "&amp;E37</f>
        <v>kg CO2e / t resíduo sólido enviado para deposição</v>
      </c>
    </row>
    <row r="38" spans="2:23" x14ac:dyDescent="0.3">
      <c r="B38" s="133" t="str">
        <f t="shared" ref="B38:B39" si="0">B17</f>
        <v>Exploração</v>
      </c>
      <c r="C38" s="146" t="s">
        <v>43</v>
      </c>
      <c r="D38" s="294" t="str">
        <f>'Fatores de Emissão'!B223</f>
        <v>Tratamentos biológicos: compostagem</v>
      </c>
      <c r="E38" s="295" t="s">
        <v>741</v>
      </c>
      <c r="F38" s="121" t="str">
        <f>"kg CO2e / "&amp;E38</f>
        <v>kg CO2e / t resíduo sólido enviado para compostagem</v>
      </c>
      <c r="G38" s="134">
        <f>'Fatores de Emissão'!C223</f>
        <v>0.17560000000000001</v>
      </c>
      <c r="H38" s="135" t="s">
        <v>742</v>
      </c>
    </row>
    <row r="39" spans="2:23" x14ac:dyDescent="0.3">
      <c r="B39" s="133" t="str">
        <f t="shared" si="0"/>
        <v>Desativação</v>
      </c>
      <c r="D39" s="294" t="str">
        <f>'Fatores de Emissão'!B224</f>
        <v>Tratamentos biológicos: digestão anaeróbica</v>
      </c>
      <c r="E39" s="295" t="s">
        <v>673</v>
      </c>
      <c r="F39" s="121" t="str">
        <f>"kg CO2e / "&amp;E39</f>
        <v>kg CO2e / t resíduo sólido enviado para digestão anaeróbia</v>
      </c>
      <c r="G39" s="134">
        <f>'Fatores de Emissão'!C224</f>
        <v>2.2400000000000003E-2</v>
      </c>
      <c r="H39" s="135" t="s">
        <v>742</v>
      </c>
    </row>
    <row r="40" spans="2:23" x14ac:dyDescent="0.3">
      <c r="D40" s="294" t="str">
        <f>'Fatores de Emissão'!B225</f>
        <v>Incineração (sem recuperação de energia)</v>
      </c>
      <c r="E40" s="295" t="s">
        <v>743</v>
      </c>
      <c r="F40" s="121" t="str">
        <f>"kg CO2e / "&amp;E40</f>
        <v>kg CO2e / t resíduo enviado para incineração</v>
      </c>
    </row>
    <row r="41" spans="2:23" ht="16.2" x14ac:dyDescent="0.3">
      <c r="D41" s="294" t="str">
        <f>'Fatores de Emissão'!B226</f>
        <v>Tratamento de águas residuais e efluentes (agrícolas, pecuários, industriais, ou outros)</v>
      </c>
      <c r="E41" s="295" t="s">
        <v>744</v>
      </c>
      <c r="F41" s="121" t="str">
        <f>"kg CO2e / "&amp;E41</f>
        <v>kg CO2e / m3 de águas residuais enviadas para tratamento ou descarregadas</v>
      </c>
    </row>
    <row r="42" spans="2:23" x14ac:dyDescent="0.3">
      <c r="D42" s="294" t="str">
        <f>'Fatores de Emissão'!B227</f>
        <v>Outros (ex.: queima de biogás)</v>
      </c>
      <c r="E42" s="295"/>
      <c r="F42" s="294" t="s">
        <v>726</v>
      </c>
    </row>
    <row r="47" spans="2:23" x14ac:dyDescent="0.3">
      <c r="B47" t="s">
        <v>364</v>
      </c>
      <c r="C47" t="s">
        <v>745</v>
      </c>
      <c r="D47" t="s">
        <v>746</v>
      </c>
      <c r="F47" s="1170" t="str">
        <f>'Outras emissões de processo'!F397</f>
        <v>Construção ou fase preparatória</v>
      </c>
      <c r="G47" s="1170"/>
      <c r="H47" s="1170" t="str">
        <f>B38</f>
        <v>Exploração</v>
      </c>
      <c r="I47" s="1170"/>
      <c r="J47" s="1170" t="str">
        <f>+B39</f>
        <v>Desativação</v>
      </c>
      <c r="K47" s="1170"/>
    </row>
    <row r="48" spans="2:23" x14ac:dyDescent="0.3">
      <c r="D48" t="s">
        <v>747</v>
      </c>
      <c r="E48" t="s">
        <v>748</v>
      </c>
      <c r="F48" s="118" t="s">
        <v>747</v>
      </c>
      <c r="G48" s="118" t="s">
        <v>748</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3">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3">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3">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3">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3">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3">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3">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3">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3">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3">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3">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3">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3">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3">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3">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3">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3">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3">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3">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3">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3">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3">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3">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3">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3">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3">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3">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3">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3">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3">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3">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3">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3">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3">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3">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3">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3">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3">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3">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3">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3">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3">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3">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3">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3">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3">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3">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3">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3">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3">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3">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3">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3">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3">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3">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3">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3">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3">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3">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3">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3">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3">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3">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3">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3">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3">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3">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3">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3">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3">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3">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3">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3">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3">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3">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3">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3">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3">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3">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3">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3">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3">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3">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3">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3">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3">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3">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3">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3">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3">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3">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3">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3">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3">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3">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3">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3">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3">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3">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3">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3">
      <c r="F149" s="302">
        <f>SUM(F49:F148)</f>
        <v>0</v>
      </c>
      <c r="G149" s="302">
        <f t="shared" ref="G149:I149" si="14">SUM(G49:G148)</f>
        <v>0</v>
      </c>
      <c r="H149" s="302">
        <f t="shared" si="14"/>
        <v>0</v>
      </c>
      <c r="I149" s="302">
        <f t="shared" si="14"/>
        <v>0</v>
      </c>
      <c r="J149" s="302">
        <f>SUM(J49:J148)</f>
        <v>0</v>
      </c>
      <c r="K149" s="302">
        <f>SUM(K49:K148)</f>
        <v>0</v>
      </c>
    </row>
    <row r="150" spans="2:11" x14ac:dyDescent="0.3">
      <c r="F150" s="118" t="s">
        <v>747</v>
      </c>
      <c r="G150" s="118" t="s">
        <v>748</v>
      </c>
      <c r="H150" s="118" t="str">
        <f>F150</f>
        <v>Diretas</v>
      </c>
      <c r="I150" s="118" t="str">
        <f t="shared" ref="I150" si="15">G150</f>
        <v>Indiretas</v>
      </c>
      <c r="J150" s="118" t="str">
        <f t="shared" ref="J150" si="16">H150</f>
        <v>Diretas</v>
      </c>
      <c r="K150" s="118" t="str">
        <f t="shared" ref="K150" si="17">I150</f>
        <v>Indiretas</v>
      </c>
    </row>
    <row r="151" spans="2:11" x14ac:dyDescent="0.3">
      <c r="F151" s="1170" t="str">
        <f>F47</f>
        <v>Construção ou fase preparatória</v>
      </c>
      <c r="G151" s="1170"/>
      <c r="H151" s="1170" t="str">
        <f>H47</f>
        <v>Exploração</v>
      </c>
      <c r="I151" s="1170"/>
      <c r="J151" s="1170" t="str">
        <f>J47</f>
        <v>Desativação</v>
      </c>
      <c r="K151" s="1170"/>
    </row>
  </sheetData>
  <mergeCells count="6">
    <mergeCell ref="F47:G47"/>
    <mergeCell ref="H47:I47"/>
    <mergeCell ref="J47:K47"/>
    <mergeCell ref="F151:G151"/>
    <mergeCell ref="H151:I151"/>
    <mergeCell ref="J151:K151"/>
  </mergeCells>
  <phoneticPr fontId="28" type="noConversion"/>
  <pageMargins left="0.7" right="0.7" top="0.75" bottom="0.75" header="0.3" footer="0.3"/>
  <headerFooter>
    <oddHeader>&amp;C&amp;"Calibri"&amp;8&amp;K000000 INTERNAL&amp;1#_x000D_</oddHead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4.4" x14ac:dyDescent="0.3"/>
  <cols>
    <col min="1" max="1" width="18.6640625" customWidth="1"/>
    <col min="2" max="2" width="28.33203125" customWidth="1"/>
    <col min="3" max="3" width="52.33203125" customWidth="1"/>
    <col min="4" max="4" width="14.33203125" bestFit="1" customWidth="1"/>
    <col min="5" max="5" width="22.88671875" bestFit="1" customWidth="1"/>
    <col min="6" max="6" width="28.6640625" customWidth="1"/>
    <col min="7" max="9" width="11.5546875" bestFit="1" customWidth="1"/>
    <col min="10" max="10" width="13.33203125" customWidth="1"/>
    <col min="11" max="12" width="26.6640625" customWidth="1"/>
    <col min="14" max="14" width="23.33203125" customWidth="1"/>
    <col min="15" max="15" width="15.33203125" customWidth="1"/>
    <col min="17" max="17" width="13.6640625" customWidth="1"/>
    <col min="18" max="18" width="14.88671875" customWidth="1"/>
  </cols>
  <sheetData>
    <row r="9" spans="2:4" s="11" customFormat="1" ht="19.8" x14ac:dyDescent="0.7">
      <c r="B9" s="12" t="s">
        <v>749</v>
      </c>
    </row>
    <row r="11" spans="2:4" x14ac:dyDescent="0.3">
      <c r="B11" s="51" t="s">
        <v>750</v>
      </c>
    </row>
    <row r="13" spans="2:4" x14ac:dyDescent="0.3">
      <c r="B13" s="294" t="s">
        <v>639</v>
      </c>
      <c r="C13" s="121" t="s">
        <v>751</v>
      </c>
      <c r="D13" s="121" t="s">
        <v>752</v>
      </c>
    </row>
    <row r="14" spans="2:4" x14ac:dyDescent="0.3">
      <c r="B14" s="294" t="s">
        <v>753</v>
      </c>
      <c r="C14" s="121" t="s">
        <v>754</v>
      </c>
      <c r="D14" s="121" t="s">
        <v>755</v>
      </c>
    </row>
    <row r="15" spans="2:4" x14ac:dyDescent="0.3">
      <c r="B15" s="294" t="s">
        <v>756</v>
      </c>
      <c r="C15" s="22" t="s">
        <v>728</v>
      </c>
      <c r="D15" s="121" t="s">
        <v>729</v>
      </c>
    </row>
    <row r="28" spans="1:28" s="11" customFormat="1" ht="19.8" x14ac:dyDescent="0.7">
      <c r="B28" s="12" t="s">
        <v>757</v>
      </c>
    </row>
    <row r="29" spans="1:28" x14ac:dyDescent="0.3">
      <c r="F29" s="292" t="s">
        <v>758</v>
      </c>
      <c r="N29" s="292" t="s">
        <v>742</v>
      </c>
    </row>
    <row r="30" spans="1:28" ht="21" x14ac:dyDescent="0.4">
      <c r="A30" s="51" t="s">
        <v>759</v>
      </c>
      <c r="F30" s="902" t="s">
        <v>760</v>
      </c>
      <c r="G30" s="903"/>
      <c r="H30" s="903"/>
      <c r="I30" s="903"/>
      <c r="J30" s="903"/>
      <c r="K30" s="903"/>
      <c r="L30" s="903"/>
      <c r="N30" s="904" t="s">
        <v>761</v>
      </c>
      <c r="O30" s="910"/>
    </row>
    <row r="31" spans="1:28" x14ac:dyDescent="0.3">
      <c r="A31" s="1242" t="s">
        <v>762</v>
      </c>
      <c r="B31" s="1242" t="s">
        <v>763</v>
      </c>
      <c r="C31" s="1242" t="s">
        <v>764</v>
      </c>
      <c r="D31" s="17"/>
      <c r="F31" s="3" t="s">
        <v>765</v>
      </c>
      <c r="G31" s="3" t="s">
        <v>766</v>
      </c>
      <c r="H31" s="3" t="s">
        <v>767</v>
      </c>
      <c r="I31" s="3" t="s">
        <v>768</v>
      </c>
      <c r="J31" s="3" t="s">
        <v>769</v>
      </c>
      <c r="K31" s="3" t="s">
        <v>770</v>
      </c>
      <c r="L31" s="3" t="s">
        <v>771</v>
      </c>
      <c r="N31" s="1239" t="s">
        <v>772</v>
      </c>
      <c r="O31" s="1239" t="s">
        <v>773</v>
      </c>
      <c r="W31" s="1216" t="s">
        <v>774</v>
      </c>
      <c r="X31" s="1216"/>
      <c r="Y31" s="1216"/>
      <c r="Z31" s="1216"/>
      <c r="AA31" s="1216"/>
      <c r="AB31" s="1216"/>
    </row>
    <row r="32" spans="1:28" x14ac:dyDescent="0.3">
      <c r="A32" s="1243"/>
      <c r="B32" s="1243"/>
      <c r="C32" s="1243"/>
      <c r="D32" s="17"/>
      <c r="F32" s="291" t="s">
        <v>198</v>
      </c>
      <c r="G32" s="291" t="s">
        <v>198</v>
      </c>
      <c r="H32" s="291" t="s">
        <v>775</v>
      </c>
      <c r="I32" s="291" t="s">
        <v>776</v>
      </c>
      <c r="J32" s="3" t="s">
        <v>777</v>
      </c>
      <c r="K32" s="3" t="s">
        <v>778</v>
      </c>
      <c r="L32" s="3" t="s">
        <v>778</v>
      </c>
      <c r="N32" s="1240"/>
      <c r="O32" s="1240"/>
      <c r="W32" s="287"/>
      <c r="X32" s="288" t="s">
        <v>779</v>
      </c>
      <c r="Y32" s="288"/>
      <c r="Z32" s="288"/>
      <c r="AA32" s="288"/>
      <c r="AB32" s="146"/>
    </row>
    <row r="33" spans="1:28" x14ac:dyDescent="0.3">
      <c r="A33" s="1220" t="s">
        <v>780</v>
      </c>
      <c r="B33" s="5" t="str">
        <f>Q63</f>
        <v>Pinheiro-bravo</v>
      </c>
      <c r="C33" s="4" t="s">
        <v>781</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758</v>
      </c>
      <c r="X33" s="286" t="s">
        <v>765</v>
      </c>
      <c r="Y33" s="286" t="s">
        <v>766</v>
      </c>
      <c r="Z33" s="286" t="s">
        <v>767</v>
      </c>
      <c r="AA33" s="286" t="s">
        <v>768</v>
      </c>
      <c r="AB33" s="286" t="s">
        <v>769</v>
      </c>
    </row>
    <row r="34" spans="1:28" x14ac:dyDescent="0.3">
      <c r="A34" s="1221"/>
      <c r="B34" s="5" t="str">
        <f>Q65</f>
        <v>Sobreiro</v>
      </c>
      <c r="C34" s="4" t="s">
        <v>782</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198</v>
      </c>
      <c r="Y34" s="286" t="s">
        <v>198</v>
      </c>
      <c r="Z34" s="286" t="s">
        <v>775</v>
      </c>
      <c r="AA34" s="286" t="s">
        <v>776</v>
      </c>
      <c r="AB34" s="286"/>
    </row>
    <row r="35" spans="1:28" x14ac:dyDescent="0.3">
      <c r="A35" s="1221"/>
      <c r="B35" s="5" t="str">
        <f>Q64</f>
        <v>Eucalipto</v>
      </c>
      <c r="C35" s="4" t="s">
        <v>783</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784</v>
      </c>
      <c r="X35" s="290">
        <v>30.86</v>
      </c>
      <c r="Y35" s="290">
        <v>8.5100000000000051</v>
      </c>
      <c r="Z35" s="290">
        <v>58.36</v>
      </c>
      <c r="AA35" s="290">
        <v>0.52878684030157641</v>
      </c>
      <c r="AB35" s="290">
        <v>0.27576150356448492</v>
      </c>
    </row>
    <row r="36" spans="1:28" x14ac:dyDescent="0.3">
      <c r="A36" s="1221"/>
      <c r="B36" s="5" t="str">
        <f>Q66</f>
        <v>Azinheira</v>
      </c>
      <c r="C36" s="4" t="s">
        <v>785</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786</v>
      </c>
      <c r="X36" s="290">
        <v>26.17</v>
      </c>
      <c r="Y36" s="290">
        <v>3.639999999999997</v>
      </c>
      <c r="Z36" s="290">
        <v>21.93</v>
      </c>
      <c r="AA36" s="290">
        <v>1.193342453260374</v>
      </c>
      <c r="AB36" s="290">
        <v>0.13909056171188372</v>
      </c>
    </row>
    <row r="37" spans="1:28" x14ac:dyDescent="0.3">
      <c r="A37" s="1221"/>
      <c r="B37" s="5" t="str">
        <f>Q67</f>
        <v>Carvalhos</v>
      </c>
      <c r="C37" s="4" t="s">
        <v>787</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788</v>
      </c>
      <c r="X37" s="290">
        <v>24.98</v>
      </c>
      <c r="Y37" s="290">
        <v>6.2100000000000009</v>
      </c>
      <c r="Z37" s="290">
        <v>39.18</v>
      </c>
      <c r="AA37" s="290">
        <v>0.63757018887187344</v>
      </c>
      <c r="AB37" s="290">
        <v>0.24859887910328266</v>
      </c>
    </row>
    <row r="38" spans="1:28" ht="28.8" x14ac:dyDescent="0.3">
      <c r="A38" s="1221"/>
      <c r="B38" s="5" t="str">
        <f>Q72</f>
        <v>Outras folhosas</v>
      </c>
      <c r="C38" s="4" t="s">
        <v>789</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790</v>
      </c>
      <c r="X38" s="290">
        <v>4.93</v>
      </c>
      <c r="Y38" s="290">
        <v>3.7300000000000004</v>
      </c>
      <c r="Z38" s="290">
        <v>6.25</v>
      </c>
      <c r="AA38" s="290">
        <v>0.78879999999999995</v>
      </c>
      <c r="AB38" s="290">
        <v>0.75659229208924961</v>
      </c>
    </row>
    <row r="39" spans="1:28" x14ac:dyDescent="0.3">
      <c r="A39" s="1221"/>
      <c r="B39" s="5" t="str">
        <f>Q68</f>
        <v>Pinheiro-manso</v>
      </c>
      <c r="C39" s="4" t="s">
        <v>791</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792</v>
      </c>
      <c r="X39" s="290">
        <v>3.3000000000000003</v>
      </c>
      <c r="Y39" s="290">
        <v>0.94</v>
      </c>
      <c r="Z39" s="290">
        <v>3.3800000000000003</v>
      </c>
      <c r="AA39" s="290">
        <v>0.97633136094674555</v>
      </c>
      <c r="AB39" s="290">
        <v>0.2848484848484848</v>
      </c>
    </row>
    <row r="40" spans="1:28" x14ac:dyDescent="0.3">
      <c r="A40" s="1222"/>
      <c r="B40" s="5" t="s">
        <v>793</v>
      </c>
      <c r="C40" s="4" t="s">
        <v>794</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795</v>
      </c>
      <c r="X40" s="290">
        <v>8.76</v>
      </c>
      <c r="Y40" s="290">
        <v>6.740000000000002</v>
      </c>
      <c r="Z40" s="290">
        <v>9.3999999999999986</v>
      </c>
      <c r="AA40" s="290">
        <v>0.9319148936170214</v>
      </c>
      <c r="AB40" s="290">
        <v>0.76940639269406419</v>
      </c>
    </row>
    <row r="41" spans="1:28" ht="43.2" x14ac:dyDescent="0.3">
      <c r="A41" s="1220" t="s">
        <v>796</v>
      </c>
      <c r="B41" s="5" t="s">
        <v>642</v>
      </c>
      <c r="C41" s="4" t="s">
        <v>797</v>
      </c>
      <c r="D41" s="9"/>
      <c r="F41" s="5"/>
      <c r="G41" s="5"/>
      <c r="H41" s="5"/>
      <c r="I41" s="5"/>
      <c r="J41" s="5">
        <v>1</v>
      </c>
      <c r="K41" s="911">
        <v>0.51</v>
      </c>
      <c r="L41" s="10">
        <v>0.37</v>
      </c>
      <c r="W41" s="288" t="s">
        <v>798</v>
      </c>
      <c r="X41" s="290">
        <v>7.46</v>
      </c>
      <c r="Y41" s="290">
        <v>0.28000000000000025</v>
      </c>
      <c r="Z41" s="290">
        <v>4.3</v>
      </c>
      <c r="AA41" s="290">
        <v>1.7348837209302326</v>
      </c>
      <c r="AB41" s="290">
        <v>3.7533512064343195E-2</v>
      </c>
    </row>
    <row r="42" spans="1:28" ht="28.8" x14ac:dyDescent="0.4">
      <c r="A42" s="1221"/>
      <c r="B42" s="5" t="s">
        <v>799</v>
      </c>
      <c r="C42" s="4" t="s">
        <v>800</v>
      </c>
      <c r="D42" s="9"/>
      <c r="F42" s="5"/>
      <c r="G42" s="5"/>
      <c r="H42" s="5"/>
      <c r="I42" s="5"/>
      <c r="J42" s="5">
        <v>1</v>
      </c>
      <c r="K42" s="911">
        <v>0.47</v>
      </c>
      <c r="L42" s="10">
        <v>0.37</v>
      </c>
      <c r="N42" s="904" t="s">
        <v>801</v>
      </c>
      <c r="O42" s="910"/>
      <c r="P42" s="910"/>
      <c r="Q42" s="910"/>
      <c r="R42" s="910"/>
      <c r="W42" s="288" t="s">
        <v>802</v>
      </c>
      <c r="X42" s="290">
        <v>2.2000000000000002</v>
      </c>
      <c r="Y42" s="290">
        <v>0.60999999999999988</v>
      </c>
      <c r="Z42" s="290">
        <v>4.1500000000000004</v>
      </c>
      <c r="AA42" s="290">
        <v>0.53012048192771088</v>
      </c>
      <c r="AB42" s="290">
        <v>0.27727272727272717</v>
      </c>
    </row>
    <row r="43" spans="1:28" ht="43.2" x14ac:dyDescent="0.3">
      <c r="A43" s="1221"/>
      <c r="B43" s="5" t="s">
        <v>803</v>
      </c>
      <c r="C43" s="4" t="s">
        <v>804</v>
      </c>
      <c r="D43" s="1"/>
      <c r="F43" s="5"/>
      <c r="G43" s="5"/>
      <c r="H43" s="5"/>
      <c r="I43" s="5"/>
      <c r="J43" s="5">
        <v>1</v>
      </c>
      <c r="K43" s="911">
        <v>0.47</v>
      </c>
      <c r="L43" s="10">
        <v>0.37</v>
      </c>
      <c r="N43" s="226" t="s">
        <v>805</v>
      </c>
      <c r="O43" s="227" t="s">
        <v>806</v>
      </c>
      <c r="P43" s="227" t="s">
        <v>807</v>
      </c>
      <c r="Q43" s="226" t="s">
        <v>808</v>
      </c>
      <c r="R43" s="119" t="s">
        <v>809</v>
      </c>
    </row>
    <row r="44" spans="1:28" ht="28.8" x14ac:dyDescent="0.3">
      <c r="A44" s="1221"/>
      <c r="B44" s="5" t="s">
        <v>810</v>
      </c>
      <c r="C44" s="4" t="s">
        <v>811</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x14ac:dyDescent="0.3">
      <c r="A45" s="1221"/>
      <c r="B45" s="5" t="s">
        <v>812</v>
      </c>
      <c r="C45" s="4" t="s">
        <v>813</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5" customHeight="1" x14ac:dyDescent="0.3">
      <c r="A46" s="1222"/>
      <c r="B46" s="5" t="s">
        <v>814</v>
      </c>
      <c r="C46" s="4" t="s">
        <v>815</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28.8" x14ac:dyDescent="0.3">
      <c r="A47" s="5" t="s">
        <v>816</v>
      </c>
      <c r="B47" s="5" t="s">
        <v>652</v>
      </c>
      <c r="C47" s="4" t="s">
        <v>817</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57.6" x14ac:dyDescent="0.3">
      <c r="A48" s="5" t="s">
        <v>818</v>
      </c>
      <c r="B48" s="5" t="s">
        <v>818</v>
      </c>
      <c r="C48" s="4" t="s">
        <v>819</v>
      </c>
      <c r="D48" s="9"/>
      <c r="F48" s="5"/>
      <c r="G48" s="5"/>
      <c r="H48" s="5"/>
      <c r="I48" s="5"/>
      <c r="J48" s="5"/>
      <c r="K48" s="911">
        <v>0.47</v>
      </c>
      <c r="L48" s="10">
        <v>0.37</v>
      </c>
      <c r="N48" s="5" t="str">
        <f t="shared" si="1"/>
        <v>Olivais</v>
      </c>
      <c r="O48" s="144">
        <v>0.39</v>
      </c>
      <c r="P48" s="144">
        <v>0.06</v>
      </c>
      <c r="Q48" s="144">
        <v>20</v>
      </c>
      <c r="R48" s="3">
        <f t="shared" si="2"/>
        <v>0.45</v>
      </c>
    </row>
    <row r="49" spans="1:20" ht="43.2" x14ac:dyDescent="0.3">
      <c r="A49" s="142" t="s">
        <v>644</v>
      </c>
      <c r="B49" s="5" t="s">
        <v>651</v>
      </c>
      <c r="C49" s="4" t="s">
        <v>820</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3.2" x14ac:dyDescent="0.3">
      <c r="A50" s="16"/>
      <c r="B50" s="5" t="s">
        <v>644</v>
      </c>
      <c r="C50" s="4" t="s">
        <v>821</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57.6" x14ac:dyDescent="0.3">
      <c r="A51" s="5" t="s">
        <v>822</v>
      </c>
      <c r="B51" s="5" t="s">
        <v>822</v>
      </c>
      <c r="C51" s="4" t="s">
        <v>823</v>
      </c>
      <c r="F51" s="5"/>
      <c r="G51" s="5"/>
      <c r="H51" s="5"/>
      <c r="I51" s="5"/>
      <c r="J51" s="5"/>
      <c r="K51" s="911">
        <v>0.47</v>
      </c>
      <c r="L51" s="10">
        <v>0.37</v>
      </c>
      <c r="N51" s="5" t="str">
        <f t="shared" si="1"/>
        <v>Zonas húmidas</v>
      </c>
      <c r="O51" s="144">
        <v>0</v>
      </c>
      <c r="P51" s="144">
        <v>0</v>
      </c>
      <c r="Q51" s="144">
        <v>1</v>
      </c>
      <c r="R51" s="3">
        <f t="shared" si="2"/>
        <v>0</v>
      </c>
    </row>
    <row r="52" spans="1:20" x14ac:dyDescent="0.3">
      <c r="N52" s="5" t="str">
        <f t="shared" si="1"/>
        <v>Arbustos</v>
      </c>
      <c r="O52" s="144">
        <v>0.44</v>
      </c>
      <c r="P52" s="144">
        <v>0.25</v>
      </c>
      <c r="Q52" s="144">
        <v>20</v>
      </c>
      <c r="R52" s="3">
        <f>(O52+P52)</f>
        <v>0.69</v>
      </c>
    </row>
    <row r="53" spans="1:20" x14ac:dyDescent="0.3">
      <c r="N53" s="5" t="str">
        <f t="shared" si="1"/>
        <v>Outros terrenos</v>
      </c>
      <c r="O53" s="144">
        <v>0.05</v>
      </c>
      <c r="P53" s="144">
        <v>0.03</v>
      </c>
      <c r="Q53" s="144">
        <v>20</v>
      </c>
      <c r="R53" s="3">
        <f>(O53+P53)</f>
        <v>0.08</v>
      </c>
    </row>
    <row r="54" spans="1:20" x14ac:dyDescent="0.3">
      <c r="N54" s="5" t="str">
        <f t="shared" si="1"/>
        <v>Áreas urbanizadas</v>
      </c>
      <c r="O54" s="144">
        <v>0</v>
      </c>
      <c r="P54" s="144">
        <v>0</v>
      </c>
      <c r="Q54" s="144">
        <v>1</v>
      </c>
      <c r="R54" s="3">
        <f>(O54+P54)</f>
        <v>0</v>
      </c>
    </row>
    <row r="57" spans="1:20" x14ac:dyDescent="0.3">
      <c r="N57" s="217" t="s">
        <v>824</v>
      </c>
      <c r="O57" s="144">
        <v>44.01</v>
      </c>
    </row>
    <row r="58" spans="1:20" x14ac:dyDescent="0.3">
      <c r="N58" s="217" t="s">
        <v>825</v>
      </c>
      <c r="O58" s="144">
        <v>12.01</v>
      </c>
    </row>
    <row r="61" spans="1:20" ht="21" x14ac:dyDescent="0.4">
      <c r="B61" s="904" t="s">
        <v>826</v>
      </c>
      <c r="C61" s="901"/>
      <c r="D61" s="901"/>
      <c r="E61" s="901"/>
      <c r="F61" s="901"/>
      <c r="G61" s="901"/>
      <c r="H61" s="901"/>
      <c r="I61" s="901"/>
      <c r="J61" s="901"/>
    </row>
    <row r="62" spans="1:20" ht="41.4" x14ac:dyDescent="0.3">
      <c r="B62" s="905" t="s">
        <v>827</v>
      </c>
      <c r="C62" s="223" t="s">
        <v>828</v>
      </c>
      <c r="D62" s="223" t="s">
        <v>829</v>
      </c>
      <c r="E62" s="224" t="s">
        <v>830</v>
      </c>
      <c r="F62" s="223" t="s">
        <v>831</v>
      </c>
      <c r="G62" s="223" t="s">
        <v>832</v>
      </c>
      <c r="H62" s="223" t="s">
        <v>833</v>
      </c>
      <c r="I62" s="224" t="s">
        <v>834</v>
      </c>
      <c r="J62" s="224" t="s">
        <v>835</v>
      </c>
      <c r="K62" s="913"/>
      <c r="L62" s="917"/>
      <c r="N62" s="3" t="s">
        <v>359</v>
      </c>
      <c r="Q62" s="53" t="s">
        <v>836</v>
      </c>
      <c r="R62" s="925" t="s">
        <v>837</v>
      </c>
      <c r="S62" s="913"/>
      <c r="T62" s="917"/>
    </row>
    <row r="63" spans="1:20" ht="39.6" x14ac:dyDescent="0.3">
      <c r="A63" s="1241"/>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838</v>
      </c>
      <c r="Q63" s="54" t="s">
        <v>649</v>
      </c>
      <c r="R63" s="916">
        <f>'Fatores de Emissão'!I334</f>
        <v>0</v>
      </c>
      <c r="S63" s="914"/>
      <c r="T63" s="1"/>
    </row>
    <row r="64" spans="1:20" ht="19.8" x14ac:dyDescent="0.3">
      <c r="A64" s="1241"/>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72</v>
      </c>
      <c r="Q64" s="54" t="s">
        <v>839</v>
      </c>
      <c r="R64" s="916">
        <f>'Fatores de Emissão'!I335</f>
        <v>0</v>
      </c>
      <c r="S64" s="914"/>
      <c r="T64" s="1"/>
    </row>
    <row r="65" spans="1:20" ht="19.8" x14ac:dyDescent="0.3">
      <c r="A65" s="1241"/>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73</v>
      </c>
      <c r="Q65" s="54" t="s">
        <v>640</v>
      </c>
      <c r="R65" s="916">
        <f>'Fatores de Emissão'!I336</f>
        <v>0</v>
      </c>
      <c r="S65" s="914"/>
      <c r="T65" s="1"/>
    </row>
    <row r="66" spans="1:20" ht="19.8" x14ac:dyDescent="0.3">
      <c r="A66" s="1241"/>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840</v>
      </c>
      <c r="R66" s="916">
        <f>'Fatores de Emissão'!I337</f>
        <v>0</v>
      </c>
      <c r="S66" s="914"/>
      <c r="T66" s="1"/>
    </row>
    <row r="67" spans="1:20" ht="19.8" x14ac:dyDescent="0.3">
      <c r="A67" s="1241"/>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650</v>
      </c>
      <c r="R67" s="916">
        <f>'Fatores de Emissão'!I338</f>
        <v>0</v>
      </c>
      <c r="S67" s="914"/>
      <c r="T67" s="1"/>
    </row>
    <row r="68" spans="1:20" ht="39.6" x14ac:dyDescent="0.3">
      <c r="A68" s="1241"/>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841</v>
      </c>
      <c r="R68" s="916">
        <f>'Fatores de Emissão'!I339</f>
        <v>0</v>
      </c>
      <c r="S68" s="914"/>
      <c r="T68" s="1"/>
    </row>
    <row r="69" spans="1:20" ht="19.8" x14ac:dyDescent="0.3">
      <c r="A69" s="1241"/>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647</v>
      </c>
      <c r="R69" s="916">
        <f>'Fatores de Emissão'!I340</f>
        <v>0</v>
      </c>
      <c r="S69" s="914"/>
      <c r="T69" s="1"/>
    </row>
    <row r="70" spans="1:20" ht="19.8" x14ac:dyDescent="0.3">
      <c r="A70" s="1241"/>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842</v>
      </c>
      <c r="R70" s="916">
        <f>'Fatores de Emissão'!I341</f>
        <v>0</v>
      </c>
      <c r="S70" s="914"/>
      <c r="T70" s="1"/>
    </row>
    <row r="71" spans="1:20" ht="19.8" x14ac:dyDescent="0.3">
      <c r="A71" s="1241"/>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843</v>
      </c>
      <c r="R71" s="916">
        <f>'Fatores de Emissão'!I342</f>
        <v>0</v>
      </c>
      <c r="S71" s="914"/>
      <c r="T71" s="1"/>
    </row>
    <row r="72" spans="1:20" ht="39.6" x14ac:dyDescent="0.3">
      <c r="A72" s="1241"/>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646</v>
      </c>
      <c r="R72" s="916">
        <f>'Fatores de Emissão'!I343</f>
        <v>0</v>
      </c>
      <c r="S72" s="914"/>
      <c r="T72" s="1"/>
    </row>
    <row r="73" spans="1:20" ht="39.6" x14ac:dyDescent="0.3">
      <c r="A73" s="1241"/>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648</v>
      </c>
      <c r="R73" s="916">
        <f>'Fatores de Emissão'!I344</f>
        <v>0</v>
      </c>
      <c r="S73" s="914"/>
      <c r="T73" s="1"/>
    </row>
    <row r="74" spans="1:20" x14ac:dyDescent="0.3">
      <c r="A74" s="1241"/>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3">
      <c r="A75" s="1241"/>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3">
      <c r="A76" s="1241"/>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3">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3">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3">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3">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3">
      <c r="A81" s="907"/>
      <c r="B81" s="906" t="s">
        <v>844</v>
      </c>
      <c r="C81" s="34"/>
      <c r="D81" s="34"/>
      <c r="E81" s="909"/>
      <c r="F81" s="908"/>
      <c r="G81" s="908"/>
      <c r="H81" s="52"/>
      <c r="I81" s="35"/>
      <c r="J81" s="924"/>
      <c r="K81" s="914"/>
      <c r="L81" s="1"/>
    </row>
    <row r="82" spans="1:12" x14ac:dyDescent="0.3">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8" x14ac:dyDescent="0.7">
      <c r="B85" s="12" t="s">
        <v>845</v>
      </c>
    </row>
    <row r="88" spans="1:12" ht="18" x14ac:dyDescent="0.35">
      <c r="A88" s="902" t="s">
        <v>846</v>
      </c>
      <c r="B88" s="903"/>
      <c r="C88" s="903"/>
      <c r="D88" s="903"/>
      <c r="E88" s="903"/>
      <c r="F88" s="903"/>
      <c r="G88" s="903"/>
      <c r="H88" s="903"/>
      <c r="I88" s="903"/>
    </row>
    <row r="89" spans="1:12" x14ac:dyDescent="0.3">
      <c r="A89" s="1227" t="s">
        <v>827</v>
      </c>
      <c r="B89" s="1228"/>
      <c r="C89" s="1224" t="s">
        <v>847</v>
      </c>
      <c r="D89" s="1225"/>
      <c r="E89" s="1226"/>
      <c r="F89" s="1224" t="s">
        <v>848</v>
      </c>
      <c r="G89" s="1225"/>
      <c r="H89" s="1226"/>
      <c r="I89" s="217" t="s">
        <v>849</v>
      </c>
    </row>
    <row r="90" spans="1:12" x14ac:dyDescent="0.3">
      <c r="A90" s="1229"/>
      <c r="B90" s="1230"/>
      <c r="C90" s="217">
        <v>1995</v>
      </c>
      <c r="D90" s="217">
        <v>2005</v>
      </c>
      <c r="E90" s="217">
        <v>2010</v>
      </c>
      <c r="F90" s="217">
        <v>1995</v>
      </c>
      <c r="G90" s="217">
        <v>2005</v>
      </c>
      <c r="H90" s="217">
        <v>2010</v>
      </c>
      <c r="I90" s="217" t="s">
        <v>850</v>
      </c>
    </row>
    <row r="91" spans="1:12" x14ac:dyDescent="0.3">
      <c r="A91" s="1231"/>
      <c r="B91" s="1232"/>
      <c r="C91" s="217" t="s">
        <v>851</v>
      </c>
      <c r="D91" s="217" t="s">
        <v>851</v>
      </c>
      <c r="E91" s="217" t="s">
        <v>851</v>
      </c>
      <c r="F91" s="217" t="s">
        <v>851</v>
      </c>
      <c r="G91" s="217" t="s">
        <v>851</v>
      </c>
      <c r="H91" s="217" t="s">
        <v>851</v>
      </c>
      <c r="I91" s="217" t="s">
        <v>851</v>
      </c>
    </row>
    <row r="92" spans="1:12" x14ac:dyDescent="0.3">
      <c r="A92" s="1217" t="s">
        <v>852</v>
      </c>
      <c r="B92" s="221" t="str">
        <f>B63</f>
        <v>Pinheiro-bravo</v>
      </c>
      <c r="C92" s="221">
        <v>28.29</v>
      </c>
      <c r="D92" s="221">
        <v>26.74</v>
      </c>
      <c r="E92" s="221">
        <v>26.74</v>
      </c>
      <c r="F92" s="221">
        <v>3.33</v>
      </c>
      <c r="G92" s="221">
        <v>3.14</v>
      </c>
      <c r="H92" s="221">
        <v>3.14</v>
      </c>
      <c r="I92" s="221">
        <v>2.96</v>
      </c>
    </row>
    <row r="93" spans="1:12" x14ac:dyDescent="0.3">
      <c r="A93" s="1218"/>
      <c r="B93" s="221" t="str">
        <f t="shared" ref="B93:B99" si="13">B64</f>
        <v>Sobreiro</v>
      </c>
      <c r="C93" s="221">
        <v>20.67</v>
      </c>
      <c r="D93" s="221">
        <v>20.04</v>
      </c>
      <c r="E93" s="221">
        <v>20.04</v>
      </c>
      <c r="F93" s="221">
        <v>3.03</v>
      </c>
      <c r="G93" s="221">
        <v>2.94</v>
      </c>
      <c r="H93" s="221">
        <v>2.94</v>
      </c>
      <c r="I93" s="221">
        <v>2.04</v>
      </c>
    </row>
    <row r="94" spans="1:12" x14ac:dyDescent="0.3">
      <c r="A94" s="1218"/>
      <c r="B94" s="221" t="str">
        <f t="shared" si="13"/>
        <v>Eucalipto</v>
      </c>
      <c r="C94" s="221">
        <v>16.72</v>
      </c>
      <c r="D94" s="221">
        <v>17.97</v>
      </c>
      <c r="E94" s="221">
        <v>17.97</v>
      </c>
      <c r="F94" s="221">
        <v>3.88</v>
      </c>
      <c r="G94" s="221">
        <v>4.2</v>
      </c>
      <c r="H94" s="221">
        <v>4.2</v>
      </c>
      <c r="I94" s="221">
        <v>1.85</v>
      </c>
    </row>
    <row r="95" spans="1:12" x14ac:dyDescent="0.3">
      <c r="A95" s="1218"/>
      <c r="B95" s="221" t="str">
        <f t="shared" si="13"/>
        <v>Azinheira</v>
      </c>
      <c r="C95" s="221">
        <v>9.4700000000000006</v>
      </c>
      <c r="D95" s="221">
        <v>8.3699999999999992</v>
      </c>
      <c r="E95" s="221">
        <v>8.3699999999999992</v>
      </c>
      <c r="F95" s="221">
        <v>5.03</v>
      </c>
      <c r="G95" s="221">
        <v>4.92</v>
      </c>
      <c r="H95" s="221">
        <v>4.92</v>
      </c>
      <c r="I95" s="221">
        <v>2.04</v>
      </c>
    </row>
    <row r="96" spans="1:12" x14ac:dyDescent="0.3">
      <c r="A96" s="1218"/>
      <c r="B96" s="221" t="str">
        <f t="shared" si="13"/>
        <v>Carvalhos</v>
      </c>
      <c r="C96" s="221">
        <v>15.45</v>
      </c>
      <c r="D96" s="221">
        <v>15.87</v>
      </c>
      <c r="E96" s="221">
        <v>15.87</v>
      </c>
      <c r="F96" s="221">
        <v>4.83</v>
      </c>
      <c r="G96" s="221">
        <v>4.6900000000000004</v>
      </c>
      <c r="H96" s="221">
        <v>4.6900000000000004</v>
      </c>
      <c r="I96" s="221">
        <v>1.85</v>
      </c>
    </row>
    <row r="97" spans="1:14" x14ac:dyDescent="0.3">
      <c r="A97" s="1218"/>
      <c r="B97" s="221" t="str">
        <f t="shared" si="13"/>
        <v>Outras folhosas</v>
      </c>
      <c r="C97" s="221">
        <v>20.399999999999999</v>
      </c>
      <c r="D97" s="221">
        <v>30.79</v>
      </c>
      <c r="E97" s="221">
        <v>30.79</v>
      </c>
      <c r="F97" s="221">
        <v>7.67</v>
      </c>
      <c r="G97" s="221">
        <v>13.34</v>
      </c>
      <c r="H97" s="221">
        <v>13.34</v>
      </c>
      <c r="I97" s="221">
        <v>1.85</v>
      </c>
    </row>
    <row r="98" spans="1:14" x14ac:dyDescent="0.3">
      <c r="A98" s="1218"/>
      <c r="B98" s="221" t="str">
        <f t="shared" si="13"/>
        <v>Pinheiro-manso</v>
      </c>
      <c r="C98" s="221">
        <v>25.4</v>
      </c>
      <c r="D98" s="221">
        <v>18.79</v>
      </c>
      <c r="E98" s="221">
        <v>18.79</v>
      </c>
      <c r="F98" s="221">
        <v>1.96</v>
      </c>
      <c r="G98" s="221">
        <v>1.46</v>
      </c>
      <c r="H98" s="221">
        <v>1.46</v>
      </c>
      <c r="I98" s="221">
        <v>2.41</v>
      </c>
    </row>
    <row r="99" spans="1:14" x14ac:dyDescent="0.3">
      <c r="A99" s="1219"/>
      <c r="B99" s="221" t="str">
        <f t="shared" si="13"/>
        <v>Outras coníferas</v>
      </c>
      <c r="C99" s="221">
        <v>8.6999999999999993</v>
      </c>
      <c r="D99" s="221">
        <v>14.51</v>
      </c>
      <c r="E99" s="221">
        <v>14.51</v>
      </c>
      <c r="F99" s="221">
        <v>1.62</v>
      </c>
      <c r="G99" s="221">
        <v>1.76</v>
      </c>
      <c r="H99" s="221">
        <v>1.76</v>
      </c>
      <c r="I99" s="221">
        <v>2.96</v>
      </c>
    </row>
    <row r="100" spans="1:14" x14ac:dyDescent="0.3">
      <c r="A100" s="1220" t="s">
        <v>853</v>
      </c>
      <c r="B100" s="5" t="str">
        <f>B71</f>
        <v>Culturas anuais de sequeiro</v>
      </c>
      <c r="C100" s="144">
        <v>0.31</v>
      </c>
      <c r="D100" s="144">
        <v>0.31</v>
      </c>
      <c r="E100" s="144">
        <v>0.31</v>
      </c>
      <c r="F100" s="144">
        <v>0.31</v>
      </c>
      <c r="G100" s="144">
        <v>0.31</v>
      </c>
      <c r="H100" s="144">
        <v>0.31</v>
      </c>
      <c r="I100" s="144">
        <v>0.33</v>
      </c>
    </row>
    <row r="101" spans="1:14" x14ac:dyDescent="0.3">
      <c r="A101" s="1221"/>
      <c r="B101" s="5" t="str">
        <f t="shared" ref="B101:B109" si="14">B72</f>
        <v>Culturas anuais irrigadas</v>
      </c>
      <c r="C101" s="144">
        <v>0.31</v>
      </c>
      <c r="D101" s="144">
        <v>0.31</v>
      </c>
      <c r="E101" s="144">
        <v>0.31</v>
      </c>
      <c r="F101" s="144">
        <v>0.31</v>
      </c>
      <c r="G101" s="144">
        <v>0.31</v>
      </c>
      <c r="H101" s="144">
        <v>0.31</v>
      </c>
      <c r="I101" s="144">
        <v>0.33</v>
      </c>
    </row>
    <row r="102" spans="1:14" x14ac:dyDescent="0.3">
      <c r="A102" s="1221"/>
      <c r="B102" s="5" t="str">
        <f t="shared" si="14"/>
        <v>Arrozais</v>
      </c>
      <c r="C102" s="144">
        <v>0.31</v>
      </c>
      <c r="D102" s="144">
        <v>0.31</v>
      </c>
      <c r="E102" s="144">
        <v>0.31</v>
      </c>
      <c r="F102" s="144">
        <v>0.31</v>
      </c>
      <c r="G102" s="144">
        <v>0.31</v>
      </c>
      <c r="H102" s="144">
        <v>0.31</v>
      </c>
      <c r="I102" s="144">
        <v>0.33</v>
      </c>
    </row>
    <row r="103" spans="1:14" x14ac:dyDescent="0.3">
      <c r="A103" s="1221"/>
      <c r="B103" s="5" t="str">
        <f t="shared" si="14"/>
        <v>Vinhas</v>
      </c>
      <c r="C103" s="144">
        <v>3.34</v>
      </c>
      <c r="D103" s="144">
        <v>3.34</v>
      </c>
      <c r="E103" s="144">
        <v>3.34</v>
      </c>
      <c r="F103" s="144">
        <v>2.87</v>
      </c>
      <c r="G103" s="144">
        <v>2.87</v>
      </c>
      <c r="H103" s="144">
        <v>2.87</v>
      </c>
      <c r="I103" s="144">
        <v>0.33</v>
      </c>
    </row>
    <row r="104" spans="1:14" x14ac:dyDescent="0.3">
      <c r="A104" s="1221"/>
      <c r="B104" s="5" t="str">
        <f t="shared" si="14"/>
        <v>Olivais</v>
      </c>
      <c r="C104" s="144">
        <v>7.85</v>
      </c>
      <c r="D104" s="144">
        <v>7.85</v>
      </c>
      <c r="E104" s="144">
        <v>7.85</v>
      </c>
      <c r="F104" s="144">
        <v>1.1499999999999999</v>
      </c>
      <c r="G104" s="144">
        <v>1.1499999999999999</v>
      </c>
      <c r="H104" s="144">
        <v>1.1499999999999999</v>
      </c>
      <c r="I104" s="144">
        <v>0.33</v>
      </c>
    </row>
    <row r="105" spans="1:14" x14ac:dyDescent="0.3">
      <c r="A105" s="1222"/>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3">
      <c r="A106" s="5" t="s">
        <v>854</v>
      </c>
      <c r="B106" s="5" t="str">
        <f t="shared" si="14"/>
        <v>Todos os prados/pastagens</v>
      </c>
      <c r="C106" s="144">
        <v>0.53</v>
      </c>
      <c r="D106" s="144">
        <v>0.53</v>
      </c>
      <c r="E106" s="144">
        <v>0.53</v>
      </c>
      <c r="F106" s="144">
        <v>0.94</v>
      </c>
      <c r="G106" s="144">
        <v>0.94</v>
      </c>
      <c r="H106" s="144">
        <v>0.94</v>
      </c>
      <c r="I106" s="144">
        <v>0.41</v>
      </c>
    </row>
    <row r="107" spans="1:14" x14ac:dyDescent="0.3">
      <c r="A107" s="5" t="s">
        <v>855</v>
      </c>
      <c r="B107" s="5" t="str">
        <f t="shared" si="14"/>
        <v>Zonas húmidas</v>
      </c>
      <c r="C107" s="218">
        <v>0</v>
      </c>
      <c r="D107" s="218">
        <v>0</v>
      </c>
      <c r="E107" s="218">
        <v>0</v>
      </c>
      <c r="F107" s="218">
        <v>0</v>
      </c>
      <c r="G107" s="218">
        <v>0</v>
      </c>
      <c r="H107" s="218">
        <v>0</v>
      </c>
      <c r="I107" s="218">
        <v>0</v>
      </c>
    </row>
    <row r="108" spans="1:14" x14ac:dyDescent="0.3">
      <c r="A108" s="142" t="s">
        <v>856</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3">
      <c r="A109" s="16"/>
      <c r="B109" s="5" t="str">
        <f t="shared" si="14"/>
        <v>Outros terrenos</v>
      </c>
      <c r="C109" s="144">
        <v>1.05</v>
      </c>
      <c r="D109" s="144">
        <v>1.05</v>
      </c>
      <c r="E109" s="144">
        <v>1.05</v>
      </c>
      <c r="F109" s="144">
        <v>0.59</v>
      </c>
      <c r="G109" s="144">
        <v>0.59</v>
      </c>
      <c r="H109" s="144">
        <v>0.59</v>
      </c>
      <c r="I109" s="144">
        <v>2.0699999999999998</v>
      </c>
    </row>
    <row r="110" spans="1:14" x14ac:dyDescent="0.3">
      <c r="A110" s="5" t="s">
        <v>857</v>
      </c>
      <c r="B110" s="5" t="str">
        <f>B82</f>
        <v>Áreas urbanizadas</v>
      </c>
      <c r="C110" s="218">
        <v>0</v>
      </c>
      <c r="D110" s="218">
        <v>0</v>
      </c>
      <c r="E110" s="218">
        <v>0</v>
      </c>
      <c r="F110" s="218">
        <v>0</v>
      </c>
      <c r="G110" s="218">
        <v>0</v>
      </c>
      <c r="H110" s="218">
        <v>0</v>
      </c>
      <c r="I110" s="218">
        <v>0</v>
      </c>
    </row>
    <row r="111" spans="1:14" ht="18" x14ac:dyDescent="0.35">
      <c r="K111" s="902" t="s">
        <v>858</v>
      </c>
      <c r="L111" s="903"/>
    </row>
    <row r="112" spans="1:14" ht="19.8" x14ac:dyDescent="0.3">
      <c r="K112" s="219" t="s">
        <v>836</v>
      </c>
      <c r="L112" s="915" t="s">
        <v>837</v>
      </c>
      <c r="M112" s="913"/>
      <c r="N112" s="917"/>
    </row>
    <row r="113" spans="1:18" ht="19.8" x14ac:dyDescent="0.3">
      <c r="K113" s="54" t="str">
        <f>Q63</f>
        <v>Pinheiro-bravo</v>
      </c>
      <c r="L113" s="916">
        <f>'Fatores de Emissão'!C412</f>
        <v>119</v>
      </c>
      <c r="M113" s="914"/>
      <c r="N113" s="1"/>
    </row>
    <row r="114" spans="1:18" ht="19.8" x14ac:dyDescent="0.35">
      <c r="A114" s="902"/>
      <c r="B114" s="903"/>
      <c r="C114" s="903"/>
      <c r="D114" s="903"/>
      <c r="E114" s="903"/>
      <c r="F114" s="903"/>
      <c r="G114" s="391"/>
      <c r="H114" s="391"/>
      <c r="I114" s="391"/>
      <c r="K114" s="54" t="str">
        <f t="shared" ref="K114:K123" si="15">Q64</f>
        <v>Eucalipto</v>
      </c>
      <c r="L114" s="916">
        <f>'Fatores de Emissão'!C413</f>
        <v>72</v>
      </c>
      <c r="M114" s="914"/>
      <c r="N114" s="1"/>
    </row>
    <row r="115" spans="1:18" ht="27.6" x14ac:dyDescent="0.3">
      <c r="A115" s="215" t="s">
        <v>827</v>
      </c>
      <c r="B115" s="216" t="s">
        <v>859</v>
      </c>
      <c r="C115" s="216" t="s">
        <v>860</v>
      </c>
      <c r="D115" s="216" t="s">
        <v>861</v>
      </c>
      <c r="E115" s="216" t="s">
        <v>862</v>
      </c>
      <c r="F115" s="918" t="s">
        <v>863</v>
      </c>
      <c r="G115" s="913"/>
      <c r="H115" s="917"/>
      <c r="K115" s="54" t="str">
        <f t="shared" si="15"/>
        <v>Sobreiro</v>
      </c>
      <c r="L115" s="916">
        <f>'Fatores de Emissão'!C414</f>
        <v>79</v>
      </c>
      <c r="M115" s="914"/>
      <c r="N115" s="1"/>
    </row>
    <row r="116" spans="1:18" ht="19.8" x14ac:dyDescent="0.3">
      <c r="A116" s="1217" t="s">
        <v>852</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8" x14ac:dyDescent="0.3">
      <c r="A117" s="1218"/>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8" x14ac:dyDescent="0.3">
      <c r="A118" s="1218"/>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8" x14ac:dyDescent="0.3">
      <c r="A119" s="1218"/>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8" x14ac:dyDescent="0.3">
      <c r="A120" s="1218"/>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8" x14ac:dyDescent="0.3">
      <c r="A121" s="1218"/>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8" x14ac:dyDescent="0.3">
      <c r="A122" s="1218"/>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8" x14ac:dyDescent="0.3">
      <c r="A123" s="1219"/>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6" x14ac:dyDescent="0.3">
      <c r="A124" s="1220" t="s">
        <v>853</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8" x14ac:dyDescent="0.3">
      <c r="A125" s="1221"/>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8" x14ac:dyDescent="0.3">
      <c r="A126" s="1221"/>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8" x14ac:dyDescent="0.3">
      <c r="A127" s="1221"/>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8" x14ac:dyDescent="0.3">
      <c r="A128" s="1221"/>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6" x14ac:dyDescent="0.3">
      <c r="A129" s="1222"/>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6" x14ac:dyDescent="0.3">
      <c r="A130" s="5" t="s">
        <v>854</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8" x14ac:dyDescent="0.3">
      <c r="A131" s="5" t="s">
        <v>855</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8" x14ac:dyDescent="0.3">
      <c r="A132" s="142" t="s">
        <v>856</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8" x14ac:dyDescent="0.3">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8" x14ac:dyDescent="0.3">
      <c r="A134" s="5" t="s">
        <v>857</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8" x14ac:dyDescent="0.3">
      <c r="K135" s="54" t="s">
        <v>844</v>
      </c>
      <c r="L135" s="900"/>
    </row>
    <row r="137" spans="1:12" s="11" customFormat="1" ht="19.8" x14ac:dyDescent="0.7">
      <c r="B137" s="12" t="s">
        <v>864</v>
      </c>
    </row>
    <row r="139" spans="1:12" x14ac:dyDescent="0.3">
      <c r="A139" s="51" t="s">
        <v>865</v>
      </c>
    </row>
    <row r="140" spans="1:12" ht="34.950000000000003" customHeight="1" x14ac:dyDescent="0.3">
      <c r="A140" s="1235" t="s">
        <v>866</v>
      </c>
      <c r="B140" s="1233" t="s">
        <v>867</v>
      </c>
      <c r="C140" s="1234"/>
      <c r="D140" s="1234"/>
      <c r="E140" s="1223"/>
      <c r="F140" s="1237"/>
      <c r="H140" s="1238"/>
      <c r="I140" s="1238"/>
    </row>
    <row r="141" spans="1:12" ht="14.7" customHeight="1" x14ac:dyDescent="0.3">
      <c r="A141" s="1236"/>
      <c r="B141" s="50" t="s">
        <v>868</v>
      </c>
      <c r="C141" s="50" t="s">
        <v>869</v>
      </c>
      <c r="D141" s="899" t="s">
        <v>870</v>
      </c>
      <c r="E141" s="1223"/>
      <c r="F141" s="1237"/>
      <c r="H141" s="1238"/>
      <c r="I141" s="1238"/>
    </row>
    <row r="142" spans="1:12" ht="28.8" x14ac:dyDescent="0.3">
      <c r="A142" s="147" t="s">
        <v>871</v>
      </c>
      <c r="B142" s="144">
        <v>6.0999999999999999E-2</v>
      </c>
      <c r="C142" s="144">
        <v>1E-3</v>
      </c>
      <c r="D142" s="145">
        <v>0.2</v>
      </c>
      <c r="E142" s="914"/>
      <c r="F142" s="1"/>
      <c r="H142" s="1238"/>
      <c r="I142" s="1238"/>
    </row>
    <row r="143" spans="1:12" ht="28.8" x14ac:dyDescent="0.3">
      <c r="A143" s="147" t="s">
        <v>872</v>
      </c>
      <c r="B143" s="144">
        <v>0.15</v>
      </c>
      <c r="C143" s="144">
        <v>-0.05</v>
      </c>
      <c r="D143" s="145">
        <v>1.1000000000000001</v>
      </c>
      <c r="E143" s="914"/>
      <c r="F143" s="1"/>
      <c r="H143" s="1238"/>
      <c r="I143" s="1238"/>
    </row>
    <row r="144" spans="1:12" ht="28.2" customHeight="1" x14ac:dyDescent="0.3">
      <c r="A144" s="147" t="s">
        <v>873</v>
      </c>
      <c r="B144" s="144">
        <v>4.3999999999999997E-2</v>
      </c>
      <c r="C144" s="144">
        <v>3.2000000000000001E-2</v>
      </c>
      <c r="D144" s="145">
        <v>0.09</v>
      </c>
      <c r="E144" s="914"/>
      <c r="F144" s="1"/>
      <c r="H144" s="1238"/>
      <c r="I144" s="1238"/>
    </row>
    <row r="147" spans="1:5" s="11" customFormat="1" ht="19.8" x14ac:dyDescent="0.7">
      <c r="B147" s="12" t="s">
        <v>874</v>
      </c>
    </row>
    <row r="150" spans="1:5" x14ac:dyDescent="0.3">
      <c r="A150" s="1135" t="s">
        <v>364</v>
      </c>
      <c r="B150" s="1244" t="s">
        <v>875</v>
      </c>
      <c r="C150" s="1139" t="s">
        <v>374</v>
      </c>
      <c r="D150" s="1140"/>
      <c r="E150" s="1141"/>
    </row>
    <row r="151" spans="1:5" ht="19.8" x14ac:dyDescent="0.3">
      <c r="A151" s="1136"/>
      <c r="B151" s="1245"/>
      <c r="C151" s="23" t="s">
        <v>375</v>
      </c>
      <c r="D151" s="24" t="s">
        <v>72</v>
      </c>
      <c r="E151" s="25" t="s">
        <v>73</v>
      </c>
    </row>
    <row r="152" spans="1:5" ht="17.399999999999999" x14ac:dyDescent="0.3">
      <c r="A152" s="32" t="e">
        <f>#REF!</f>
        <v>#REF!</v>
      </c>
      <c r="B152" s="32" t="e">
        <f>#REF!</f>
        <v>#REF!</v>
      </c>
      <c r="C152" s="5" t="e">
        <f>IF($A152=$C$151,$B152,0)</f>
        <v>#REF!</v>
      </c>
      <c r="D152" s="5" t="e">
        <f>IF($A152=$D$151,$B152,0)</f>
        <v>#REF!</v>
      </c>
      <c r="E152" s="5" t="e">
        <f>IF($A152=$E$151,$B152,0)</f>
        <v>#REF!</v>
      </c>
    </row>
    <row r="153" spans="1:5" ht="17.399999999999999" x14ac:dyDescent="0.3">
      <c r="A153" s="32" t="e">
        <f>#REF!</f>
        <v>#REF!</v>
      </c>
      <c r="B153" s="32" t="e">
        <f>#REF!</f>
        <v>#REF!</v>
      </c>
      <c r="C153" s="5" t="e">
        <f t="shared" ref="C153:C182" si="24">IF($A153=$C$151,$B153,0)</f>
        <v>#REF!</v>
      </c>
      <c r="D153" s="5" t="e">
        <f t="shared" ref="D153:D182" si="25">IF($A153=$D$151,$B153,0)</f>
        <v>#REF!</v>
      </c>
      <c r="E153" s="5" t="e">
        <f t="shared" ref="E153:E182" si="26">IF($A153=$E$151,$B153,0)</f>
        <v>#REF!</v>
      </c>
    </row>
    <row r="154" spans="1:5" ht="17.399999999999999" x14ac:dyDescent="0.3">
      <c r="A154" s="32" t="e">
        <f>#REF!</f>
        <v>#REF!</v>
      </c>
      <c r="B154" s="32" t="e">
        <f>#REF!</f>
        <v>#REF!</v>
      </c>
      <c r="C154" s="5" t="e">
        <f t="shared" si="24"/>
        <v>#REF!</v>
      </c>
      <c r="D154" s="5" t="e">
        <f t="shared" si="25"/>
        <v>#REF!</v>
      </c>
      <c r="E154" s="5" t="e">
        <f t="shared" si="26"/>
        <v>#REF!</v>
      </c>
    </row>
    <row r="155" spans="1:5" ht="17.399999999999999" x14ac:dyDescent="0.3">
      <c r="A155" s="32" t="e">
        <f>#REF!</f>
        <v>#REF!</v>
      </c>
      <c r="B155" s="32" t="e">
        <f>#REF!</f>
        <v>#REF!</v>
      </c>
      <c r="C155" s="5" t="e">
        <f t="shared" si="24"/>
        <v>#REF!</v>
      </c>
      <c r="D155" s="5" t="e">
        <f t="shared" si="25"/>
        <v>#REF!</v>
      </c>
      <c r="E155" s="5" t="e">
        <f t="shared" si="26"/>
        <v>#REF!</v>
      </c>
    </row>
    <row r="156" spans="1:5" ht="17.399999999999999" x14ac:dyDescent="0.3">
      <c r="A156" s="32" t="e">
        <f>#REF!</f>
        <v>#REF!</v>
      </c>
      <c r="B156" s="32" t="e">
        <f>#REF!</f>
        <v>#REF!</v>
      </c>
      <c r="C156" s="5" t="e">
        <f t="shared" si="24"/>
        <v>#REF!</v>
      </c>
      <c r="D156" s="5" t="e">
        <f t="shared" si="25"/>
        <v>#REF!</v>
      </c>
      <c r="E156" s="5" t="e">
        <f t="shared" si="26"/>
        <v>#REF!</v>
      </c>
    </row>
    <row r="157" spans="1:5" ht="17.399999999999999" x14ac:dyDescent="0.3">
      <c r="A157" s="32" t="e">
        <f>#REF!</f>
        <v>#REF!</v>
      </c>
      <c r="B157" s="32" t="e">
        <f>#REF!</f>
        <v>#REF!</v>
      </c>
      <c r="C157" s="5" t="e">
        <f t="shared" si="24"/>
        <v>#REF!</v>
      </c>
      <c r="D157" s="5" t="e">
        <f t="shared" si="25"/>
        <v>#REF!</v>
      </c>
      <c r="E157" s="5" t="e">
        <f t="shared" si="26"/>
        <v>#REF!</v>
      </c>
    </row>
    <row r="158" spans="1:5" ht="17.399999999999999" x14ac:dyDescent="0.3">
      <c r="A158" s="32" t="e">
        <f>#REF!</f>
        <v>#REF!</v>
      </c>
      <c r="B158" s="32" t="e">
        <f>#REF!</f>
        <v>#REF!</v>
      </c>
      <c r="C158" s="5" t="e">
        <f t="shared" si="24"/>
        <v>#REF!</v>
      </c>
      <c r="D158" s="5" t="e">
        <f t="shared" si="25"/>
        <v>#REF!</v>
      </c>
      <c r="E158" s="5" t="e">
        <f t="shared" si="26"/>
        <v>#REF!</v>
      </c>
    </row>
    <row r="159" spans="1:5" ht="17.399999999999999" x14ac:dyDescent="0.3">
      <c r="A159" s="32" t="e">
        <f>#REF!</f>
        <v>#REF!</v>
      </c>
      <c r="B159" s="32" t="e">
        <f>#REF!</f>
        <v>#REF!</v>
      </c>
      <c r="C159" s="5" t="e">
        <f t="shared" si="24"/>
        <v>#REF!</v>
      </c>
      <c r="D159" s="5" t="e">
        <f t="shared" si="25"/>
        <v>#REF!</v>
      </c>
      <c r="E159" s="5" t="e">
        <f t="shared" si="26"/>
        <v>#REF!</v>
      </c>
    </row>
    <row r="160" spans="1:5" ht="17.399999999999999" x14ac:dyDescent="0.3">
      <c r="A160" s="32" t="e">
        <f>#REF!</f>
        <v>#REF!</v>
      </c>
      <c r="B160" s="32" t="e">
        <f>#REF!</f>
        <v>#REF!</v>
      </c>
      <c r="C160" s="5" t="e">
        <f t="shared" si="24"/>
        <v>#REF!</v>
      </c>
      <c r="D160" s="5" t="e">
        <f t="shared" si="25"/>
        <v>#REF!</v>
      </c>
      <c r="E160" s="5" t="e">
        <f t="shared" si="26"/>
        <v>#REF!</v>
      </c>
    </row>
    <row r="161" spans="1:5" ht="17.399999999999999" x14ac:dyDescent="0.3">
      <c r="A161" s="32" t="e">
        <f>#REF!</f>
        <v>#REF!</v>
      </c>
      <c r="B161" s="32" t="e">
        <f>#REF!</f>
        <v>#REF!</v>
      </c>
      <c r="C161" s="5" t="e">
        <f t="shared" si="24"/>
        <v>#REF!</v>
      </c>
      <c r="D161" s="5" t="e">
        <f t="shared" si="25"/>
        <v>#REF!</v>
      </c>
      <c r="E161" s="5" t="e">
        <f t="shared" si="26"/>
        <v>#REF!</v>
      </c>
    </row>
    <row r="162" spans="1:5" ht="17.399999999999999" x14ac:dyDescent="0.3">
      <c r="A162" s="32" t="e">
        <f>#REF!</f>
        <v>#REF!</v>
      </c>
      <c r="B162" s="32" t="e">
        <f>#REF!</f>
        <v>#REF!</v>
      </c>
      <c r="C162" s="5" t="e">
        <f t="shared" si="24"/>
        <v>#REF!</v>
      </c>
      <c r="D162" s="5" t="e">
        <f t="shared" si="25"/>
        <v>#REF!</v>
      </c>
      <c r="E162" s="5" t="e">
        <f t="shared" si="26"/>
        <v>#REF!</v>
      </c>
    </row>
    <row r="163" spans="1:5" ht="17.399999999999999" x14ac:dyDescent="0.3">
      <c r="A163" s="32" t="e">
        <f>#REF!</f>
        <v>#REF!</v>
      </c>
      <c r="B163" s="32" t="e">
        <f>#REF!</f>
        <v>#REF!</v>
      </c>
      <c r="C163" s="5" t="e">
        <f t="shared" si="24"/>
        <v>#REF!</v>
      </c>
      <c r="D163" s="5" t="e">
        <f t="shared" si="25"/>
        <v>#REF!</v>
      </c>
      <c r="E163" s="5" t="e">
        <f t="shared" si="26"/>
        <v>#REF!</v>
      </c>
    </row>
    <row r="164" spans="1:5" ht="17.399999999999999" x14ac:dyDescent="0.3">
      <c r="A164" s="32" t="e">
        <f>#REF!</f>
        <v>#REF!</v>
      </c>
      <c r="B164" s="32" t="e">
        <f>#REF!</f>
        <v>#REF!</v>
      </c>
      <c r="C164" s="5" t="e">
        <f t="shared" si="24"/>
        <v>#REF!</v>
      </c>
      <c r="D164" s="5" t="e">
        <f t="shared" si="25"/>
        <v>#REF!</v>
      </c>
      <c r="E164" s="5" t="e">
        <f t="shared" si="26"/>
        <v>#REF!</v>
      </c>
    </row>
    <row r="165" spans="1:5" ht="17.399999999999999" x14ac:dyDescent="0.3">
      <c r="A165" s="32" t="e">
        <f>#REF!</f>
        <v>#REF!</v>
      </c>
      <c r="B165" s="32" t="e">
        <f>#REF!</f>
        <v>#REF!</v>
      </c>
      <c r="C165" s="5" t="e">
        <f t="shared" si="24"/>
        <v>#REF!</v>
      </c>
      <c r="D165" s="5" t="e">
        <f t="shared" si="25"/>
        <v>#REF!</v>
      </c>
      <c r="E165" s="5" t="e">
        <f t="shared" si="26"/>
        <v>#REF!</v>
      </c>
    </row>
    <row r="166" spans="1:5" ht="17.399999999999999" x14ac:dyDescent="0.3">
      <c r="A166" s="32" t="e">
        <f>#REF!</f>
        <v>#REF!</v>
      </c>
      <c r="B166" s="32" t="e">
        <f>#REF!</f>
        <v>#REF!</v>
      </c>
      <c r="C166" s="5" t="e">
        <f t="shared" si="24"/>
        <v>#REF!</v>
      </c>
      <c r="D166" s="5" t="e">
        <f t="shared" si="25"/>
        <v>#REF!</v>
      </c>
      <c r="E166" s="5" t="e">
        <f t="shared" si="26"/>
        <v>#REF!</v>
      </c>
    </row>
    <row r="167" spans="1:5" ht="17.399999999999999" x14ac:dyDescent="0.3">
      <c r="A167" s="32" t="e">
        <f>#REF!</f>
        <v>#REF!</v>
      </c>
      <c r="B167" s="32" t="e">
        <f>#REF!</f>
        <v>#REF!</v>
      </c>
      <c r="C167" s="5" t="e">
        <f t="shared" si="24"/>
        <v>#REF!</v>
      </c>
      <c r="D167" s="5" t="e">
        <f t="shared" si="25"/>
        <v>#REF!</v>
      </c>
      <c r="E167" s="5" t="e">
        <f t="shared" si="26"/>
        <v>#REF!</v>
      </c>
    </row>
    <row r="168" spans="1:5" ht="17.399999999999999" x14ac:dyDescent="0.3">
      <c r="A168" s="32" t="e">
        <f>#REF!</f>
        <v>#REF!</v>
      </c>
      <c r="B168" s="32" t="e">
        <f>#REF!</f>
        <v>#REF!</v>
      </c>
      <c r="C168" s="5" t="e">
        <f t="shared" si="24"/>
        <v>#REF!</v>
      </c>
      <c r="D168" s="5" t="e">
        <f t="shared" si="25"/>
        <v>#REF!</v>
      </c>
      <c r="E168" s="5" t="e">
        <f t="shared" si="26"/>
        <v>#REF!</v>
      </c>
    </row>
    <row r="169" spans="1:5" ht="17.399999999999999" x14ac:dyDescent="0.3">
      <c r="A169" s="32" t="e">
        <f>#REF!</f>
        <v>#REF!</v>
      </c>
      <c r="B169" s="32" t="e">
        <f>#REF!</f>
        <v>#REF!</v>
      </c>
      <c r="C169" s="5" t="e">
        <f t="shared" si="24"/>
        <v>#REF!</v>
      </c>
      <c r="D169" s="5" t="e">
        <f t="shared" si="25"/>
        <v>#REF!</v>
      </c>
      <c r="E169" s="5" t="e">
        <f t="shared" si="26"/>
        <v>#REF!</v>
      </c>
    </row>
    <row r="170" spans="1:5" ht="17.399999999999999" x14ac:dyDescent="0.3">
      <c r="A170" s="32" t="e">
        <f>#REF!</f>
        <v>#REF!</v>
      </c>
      <c r="B170" s="32" t="e">
        <f>#REF!</f>
        <v>#REF!</v>
      </c>
      <c r="C170" s="5" t="e">
        <f t="shared" si="24"/>
        <v>#REF!</v>
      </c>
      <c r="D170" s="5" t="e">
        <f t="shared" si="25"/>
        <v>#REF!</v>
      </c>
      <c r="E170" s="5" t="e">
        <f t="shared" si="26"/>
        <v>#REF!</v>
      </c>
    </row>
    <row r="171" spans="1:5" ht="17.399999999999999" x14ac:dyDescent="0.3">
      <c r="A171" s="32" t="e">
        <f>#REF!</f>
        <v>#REF!</v>
      </c>
      <c r="B171" s="32" t="e">
        <f>#REF!</f>
        <v>#REF!</v>
      </c>
      <c r="C171" s="5" t="e">
        <f t="shared" si="24"/>
        <v>#REF!</v>
      </c>
      <c r="D171" s="5" t="e">
        <f t="shared" si="25"/>
        <v>#REF!</v>
      </c>
      <c r="E171" s="5" t="e">
        <f t="shared" si="26"/>
        <v>#REF!</v>
      </c>
    </row>
    <row r="172" spans="1:5" ht="17.399999999999999" x14ac:dyDescent="0.3">
      <c r="A172" s="32" t="e">
        <f>#REF!</f>
        <v>#REF!</v>
      </c>
      <c r="B172" s="32" t="e">
        <f>#REF!</f>
        <v>#REF!</v>
      </c>
      <c r="C172" s="5" t="e">
        <f t="shared" si="24"/>
        <v>#REF!</v>
      </c>
      <c r="D172" s="5" t="e">
        <f t="shared" si="25"/>
        <v>#REF!</v>
      </c>
      <c r="E172" s="5" t="e">
        <f t="shared" si="26"/>
        <v>#REF!</v>
      </c>
    </row>
    <row r="173" spans="1:5" ht="17.399999999999999" x14ac:dyDescent="0.3">
      <c r="A173" s="32" t="e">
        <f>#REF!</f>
        <v>#REF!</v>
      </c>
      <c r="B173" s="32" t="e">
        <f>#REF!</f>
        <v>#REF!</v>
      </c>
      <c r="C173" s="5" t="e">
        <f t="shared" si="24"/>
        <v>#REF!</v>
      </c>
      <c r="D173" s="5" t="e">
        <f t="shared" si="25"/>
        <v>#REF!</v>
      </c>
      <c r="E173" s="5" t="e">
        <f t="shared" si="26"/>
        <v>#REF!</v>
      </c>
    </row>
    <row r="174" spans="1:5" ht="17.399999999999999" x14ac:dyDescent="0.3">
      <c r="A174" s="32" t="e">
        <f>#REF!</f>
        <v>#REF!</v>
      </c>
      <c r="B174" s="32" t="e">
        <f>#REF!</f>
        <v>#REF!</v>
      </c>
      <c r="C174" s="5" t="e">
        <f t="shared" si="24"/>
        <v>#REF!</v>
      </c>
      <c r="D174" s="5" t="e">
        <f t="shared" si="25"/>
        <v>#REF!</v>
      </c>
      <c r="E174" s="5" t="e">
        <f t="shared" si="26"/>
        <v>#REF!</v>
      </c>
    </row>
    <row r="175" spans="1:5" ht="17.399999999999999" x14ac:dyDescent="0.3">
      <c r="A175" s="32" t="e">
        <f>#REF!</f>
        <v>#REF!</v>
      </c>
      <c r="B175" s="32" t="e">
        <f>#REF!</f>
        <v>#REF!</v>
      </c>
      <c r="C175" s="5" t="e">
        <f t="shared" si="24"/>
        <v>#REF!</v>
      </c>
      <c r="D175" s="5" t="e">
        <f t="shared" si="25"/>
        <v>#REF!</v>
      </c>
      <c r="E175" s="5" t="e">
        <f t="shared" si="26"/>
        <v>#REF!</v>
      </c>
    </row>
    <row r="176" spans="1:5" ht="17.399999999999999" x14ac:dyDescent="0.3">
      <c r="A176" s="32" t="e">
        <f>#REF!</f>
        <v>#REF!</v>
      </c>
      <c r="B176" s="32" t="e">
        <f>#REF!</f>
        <v>#REF!</v>
      </c>
      <c r="C176" s="5" t="e">
        <f t="shared" si="24"/>
        <v>#REF!</v>
      </c>
      <c r="D176" s="5" t="e">
        <f t="shared" si="25"/>
        <v>#REF!</v>
      </c>
      <c r="E176" s="5" t="e">
        <f t="shared" si="26"/>
        <v>#REF!</v>
      </c>
    </row>
    <row r="177" spans="1:5" ht="17.399999999999999" x14ac:dyDescent="0.3">
      <c r="A177" s="32" t="e">
        <f>#REF!</f>
        <v>#REF!</v>
      </c>
      <c r="B177" s="32" t="e">
        <f>#REF!</f>
        <v>#REF!</v>
      </c>
      <c r="C177" s="5" t="e">
        <f t="shared" si="24"/>
        <v>#REF!</v>
      </c>
      <c r="D177" s="5" t="e">
        <f t="shared" si="25"/>
        <v>#REF!</v>
      </c>
      <c r="E177" s="5" t="e">
        <f t="shared" si="26"/>
        <v>#REF!</v>
      </c>
    </row>
    <row r="178" spans="1:5" ht="17.399999999999999" x14ac:dyDescent="0.3">
      <c r="A178" s="32" t="e">
        <f>#REF!</f>
        <v>#REF!</v>
      </c>
      <c r="B178" s="32" t="e">
        <f>#REF!</f>
        <v>#REF!</v>
      </c>
      <c r="C178" s="5" t="e">
        <f t="shared" si="24"/>
        <v>#REF!</v>
      </c>
      <c r="D178" s="5" t="e">
        <f t="shared" si="25"/>
        <v>#REF!</v>
      </c>
      <c r="E178" s="5" t="e">
        <f t="shared" si="26"/>
        <v>#REF!</v>
      </c>
    </row>
    <row r="179" spans="1:5" ht="17.399999999999999" x14ac:dyDescent="0.3">
      <c r="A179" s="32" t="e">
        <f>#REF!</f>
        <v>#REF!</v>
      </c>
      <c r="B179" s="32" t="e">
        <f>#REF!</f>
        <v>#REF!</v>
      </c>
      <c r="C179" s="5" t="e">
        <f t="shared" si="24"/>
        <v>#REF!</v>
      </c>
      <c r="D179" s="5" t="e">
        <f t="shared" si="25"/>
        <v>#REF!</v>
      </c>
      <c r="E179" s="5" t="e">
        <f t="shared" si="26"/>
        <v>#REF!</v>
      </c>
    </row>
    <row r="180" spans="1:5" ht="17.399999999999999" x14ac:dyDescent="0.3">
      <c r="A180" s="32" t="e">
        <f>#REF!</f>
        <v>#REF!</v>
      </c>
      <c r="B180" s="32" t="e">
        <f>#REF!</f>
        <v>#REF!</v>
      </c>
      <c r="C180" s="5" t="e">
        <f t="shared" si="24"/>
        <v>#REF!</v>
      </c>
      <c r="D180" s="5" t="e">
        <f t="shared" si="25"/>
        <v>#REF!</v>
      </c>
      <c r="E180" s="5" t="e">
        <f t="shared" si="26"/>
        <v>#REF!</v>
      </c>
    </row>
    <row r="181" spans="1:5" ht="17.399999999999999" x14ac:dyDescent="0.3">
      <c r="A181" s="32" t="e">
        <f>#REF!</f>
        <v>#REF!</v>
      </c>
      <c r="B181" s="32" t="e">
        <f>#REF!</f>
        <v>#REF!</v>
      </c>
      <c r="C181" s="5" t="e">
        <f t="shared" si="24"/>
        <v>#REF!</v>
      </c>
      <c r="D181" s="5" t="e">
        <f t="shared" si="25"/>
        <v>#REF!</v>
      </c>
      <c r="E181" s="5" t="e">
        <f t="shared" si="26"/>
        <v>#REF!</v>
      </c>
    </row>
    <row r="182" spans="1:5" ht="17.399999999999999" x14ac:dyDescent="0.3">
      <c r="A182" s="32" t="e">
        <f>#REF!</f>
        <v>#REF!</v>
      </c>
      <c r="B182" s="32" t="e">
        <f>#REF!</f>
        <v>#REF!</v>
      </c>
      <c r="C182" s="5" t="e">
        <f t="shared" si="24"/>
        <v>#REF!</v>
      </c>
      <c r="D182" s="5" t="e">
        <f t="shared" si="25"/>
        <v>#REF!</v>
      </c>
      <c r="E182" s="5" t="e">
        <f t="shared" si="26"/>
        <v>#REF!</v>
      </c>
    </row>
    <row r="183" spans="1:5" x14ac:dyDescent="0.3">
      <c r="C183" s="5" t="e">
        <f>SUM(C152:C182)</f>
        <v>#REF!</v>
      </c>
      <c r="D183" s="5" t="e">
        <f t="shared" ref="D183:E183" si="27">SUM(D152:D182)</f>
        <v>#REF!</v>
      </c>
      <c r="E183" s="5" t="e">
        <f t="shared" si="27"/>
        <v>#REF!</v>
      </c>
    </row>
    <row r="184" spans="1:5" ht="19.8" x14ac:dyDescent="0.3">
      <c r="C184" s="13" t="s">
        <v>375</v>
      </c>
      <c r="D184" s="14" t="s">
        <v>72</v>
      </c>
      <c r="E184" s="15" t="s">
        <v>73</v>
      </c>
    </row>
    <row r="186" spans="1:5" s="11" customFormat="1" ht="19.8" x14ac:dyDescent="0.7">
      <c r="B186" s="12" t="s">
        <v>876</v>
      </c>
    </row>
    <row r="189" spans="1:5" x14ac:dyDescent="0.3">
      <c r="A189" s="1135" t="s">
        <v>364</v>
      </c>
      <c r="B189" s="1246" t="s">
        <v>877</v>
      </c>
      <c r="C189" s="1139" t="s">
        <v>374</v>
      </c>
      <c r="D189" s="1140"/>
      <c r="E189" s="1141"/>
    </row>
    <row r="190" spans="1:5" ht="19.8" x14ac:dyDescent="0.3">
      <c r="A190" s="1136"/>
      <c r="B190" s="1247"/>
      <c r="C190" s="23" t="s">
        <v>375</v>
      </c>
      <c r="D190" s="24" t="s">
        <v>72</v>
      </c>
      <c r="E190" s="25" t="s">
        <v>73</v>
      </c>
    </row>
    <row r="191" spans="1:5" ht="17.399999999999999" x14ac:dyDescent="0.3">
      <c r="A191" s="32" t="e">
        <f>#REF!</f>
        <v>#REF!</v>
      </c>
      <c r="B191" s="32" t="e">
        <f>#REF!</f>
        <v>#REF!</v>
      </c>
      <c r="C191" s="5" t="e">
        <f>IF($A191=$C$151,$B191,0)</f>
        <v>#REF!</v>
      </c>
      <c r="D191" s="5" t="e">
        <f>IF($A191=$D$151,$B191,0)</f>
        <v>#REF!</v>
      </c>
      <c r="E191" s="5" t="e">
        <f>IF($A191=$E$151,$B191,0)</f>
        <v>#REF!</v>
      </c>
    </row>
    <row r="192" spans="1:5" ht="17.399999999999999" x14ac:dyDescent="0.3">
      <c r="A192" s="32" t="e">
        <f>#REF!</f>
        <v>#REF!</v>
      </c>
      <c r="B192" s="32" t="e">
        <f>#REF!</f>
        <v>#REF!</v>
      </c>
      <c r="C192" s="5" t="e">
        <f t="shared" ref="C192:C221" si="28">IF($A192=$C$151,$B192,0)</f>
        <v>#REF!</v>
      </c>
      <c r="D192" s="5" t="e">
        <f t="shared" ref="D192:D221" si="29">IF($A192=$D$151,$B192,0)</f>
        <v>#REF!</v>
      </c>
      <c r="E192" s="5" t="e">
        <f t="shared" ref="E192:E221" si="30">IF($A192=$E$151,$B192,0)</f>
        <v>#REF!</v>
      </c>
    </row>
    <row r="193" spans="1:5" ht="17.399999999999999" x14ac:dyDescent="0.3">
      <c r="A193" s="32" t="e">
        <f>#REF!</f>
        <v>#REF!</v>
      </c>
      <c r="B193" s="32" t="e">
        <f>#REF!</f>
        <v>#REF!</v>
      </c>
      <c r="C193" s="5" t="e">
        <f t="shared" si="28"/>
        <v>#REF!</v>
      </c>
      <c r="D193" s="5" t="e">
        <f t="shared" si="29"/>
        <v>#REF!</v>
      </c>
      <c r="E193" s="5" t="e">
        <f t="shared" si="30"/>
        <v>#REF!</v>
      </c>
    </row>
    <row r="194" spans="1:5" ht="17.399999999999999" x14ac:dyDescent="0.3">
      <c r="A194" s="32" t="e">
        <f>#REF!</f>
        <v>#REF!</v>
      </c>
      <c r="B194" s="32" t="e">
        <f>#REF!</f>
        <v>#REF!</v>
      </c>
      <c r="C194" s="5" t="e">
        <f t="shared" si="28"/>
        <v>#REF!</v>
      </c>
      <c r="D194" s="5" t="e">
        <f t="shared" si="29"/>
        <v>#REF!</v>
      </c>
      <c r="E194" s="5" t="e">
        <f t="shared" si="30"/>
        <v>#REF!</v>
      </c>
    </row>
    <row r="195" spans="1:5" ht="17.399999999999999" x14ac:dyDescent="0.3">
      <c r="A195" s="32" t="e">
        <f>#REF!</f>
        <v>#REF!</v>
      </c>
      <c r="B195" s="32" t="e">
        <f>#REF!</f>
        <v>#REF!</v>
      </c>
      <c r="C195" s="5" t="e">
        <f t="shared" si="28"/>
        <v>#REF!</v>
      </c>
      <c r="D195" s="5" t="e">
        <f t="shared" si="29"/>
        <v>#REF!</v>
      </c>
      <c r="E195" s="5" t="e">
        <f t="shared" si="30"/>
        <v>#REF!</v>
      </c>
    </row>
    <row r="196" spans="1:5" ht="17.399999999999999" x14ac:dyDescent="0.3">
      <c r="A196" s="32" t="e">
        <f>#REF!</f>
        <v>#REF!</v>
      </c>
      <c r="B196" s="32" t="e">
        <f>#REF!</f>
        <v>#REF!</v>
      </c>
      <c r="C196" s="5" t="e">
        <f t="shared" si="28"/>
        <v>#REF!</v>
      </c>
      <c r="D196" s="5" t="e">
        <f t="shared" si="29"/>
        <v>#REF!</v>
      </c>
      <c r="E196" s="5" t="e">
        <f t="shared" si="30"/>
        <v>#REF!</v>
      </c>
    </row>
    <row r="197" spans="1:5" ht="17.399999999999999" x14ac:dyDescent="0.3">
      <c r="A197" s="32" t="e">
        <f>#REF!</f>
        <v>#REF!</v>
      </c>
      <c r="B197" s="32" t="e">
        <f>#REF!</f>
        <v>#REF!</v>
      </c>
      <c r="C197" s="5" t="e">
        <f t="shared" si="28"/>
        <v>#REF!</v>
      </c>
      <c r="D197" s="5" t="e">
        <f t="shared" si="29"/>
        <v>#REF!</v>
      </c>
      <c r="E197" s="5" t="e">
        <f t="shared" si="30"/>
        <v>#REF!</v>
      </c>
    </row>
    <row r="198" spans="1:5" ht="17.399999999999999" x14ac:dyDescent="0.3">
      <c r="A198" s="32" t="e">
        <f>#REF!</f>
        <v>#REF!</v>
      </c>
      <c r="B198" s="32" t="e">
        <f>#REF!</f>
        <v>#REF!</v>
      </c>
      <c r="C198" s="5" t="e">
        <f t="shared" si="28"/>
        <v>#REF!</v>
      </c>
      <c r="D198" s="5" t="e">
        <f t="shared" si="29"/>
        <v>#REF!</v>
      </c>
      <c r="E198" s="5" t="e">
        <f t="shared" si="30"/>
        <v>#REF!</v>
      </c>
    </row>
    <row r="199" spans="1:5" ht="17.399999999999999" x14ac:dyDescent="0.3">
      <c r="A199" s="32" t="e">
        <f>#REF!</f>
        <v>#REF!</v>
      </c>
      <c r="B199" s="32" t="e">
        <f>#REF!</f>
        <v>#REF!</v>
      </c>
      <c r="C199" s="5" t="e">
        <f t="shared" si="28"/>
        <v>#REF!</v>
      </c>
      <c r="D199" s="5" t="e">
        <f t="shared" si="29"/>
        <v>#REF!</v>
      </c>
      <c r="E199" s="5" t="e">
        <f t="shared" si="30"/>
        <v>#REF!</v>
      </c>
    </row>
    <row r="200" spans="1:5" ht="17.399999999999999" x14ac:dyDescent="0.3">
      <c r="A200" s="32" t="e">
        <f>#REF!</f>
        <v>#REF!</v>
      </c>
      <c r="B200" s="32" t="e">
        <f>#REF!</f>
        <v>#REF!</v>
      </c>
      <c r="C200" s="5" t="e">
        <f t="shared" si="28"/>
        <v>#REF!</v>
      </c>
      <c r="D200" s="5" t="e">
        <f t="shared" si="29"/>
        <v>#REF!</v>
      </c>
      <c r="E200" s="5" t="e">
        <f t="shared" si="30"/>
        <v>#REF!</v>
      </c>
    </row>
    <row r="201" spans="1:5" ht="17.399999999999999" x14ac:dyDescent="0.3">
      <c r="A201" s="32" t="e">
        <f>#REF!</f>
        <v>#REF!</v>
      </c>
      <c r="B201" s="32" t="e">
        <f>#REF!</f>
        <v>#REF!</v>
      </c>
      <c r="C201" s="5" t="e">
        <f t="shared" si="28"/>
        <v>#REF!</v>
      </c>
      <c r="D201" s="5" t="e">
        <f t="shared" si="29"/>
        <v>#REF!</v>
      </c>
      <c r="E201" s="5" t="e">
        <f t="shared" si="30"/>
        <v>#REF!</v>
      </c>
    </row>
    <row r="202" spans="1:5" ht="17.399999999999999" x14ac:dyDescent="0.3">
      <c r="A202" s="32" t="e">
        <f>#REF!</f>
        <v>#REF!</v>
      </c>
      <c r="B202" s="32" t="e">
        <f>#REF!</f>
        <v>#REF!</v>
      </c>
      <c r="C202" s="5" t="e">
        <f t="shared" si="28"/>
        <v>#REF!</v>
      </c>
      <c r="D202" s="5" t="e">
        <f t="shared" si="29"/>
        <v>#REF!</v>
      </c>
      <c r="E202" s="5" t="e">
        <f t="shared" si="30"/>
        <v>#REF!</v>
      </c>
    </row>
    <row r="203" spans="1:5" ht="17.399999999999999" x14ac:dyDescent="0.3">
      <c r="A203" s="32" t="e">
        <f>#REF!</f>
        <v>#REF!</v>
      </c>
      <c r="B203" s="32" t="e">
        <f>#REF!</f>
        <v>#REF!</v>
      </c>
      <c r="C203" s="5" t="e">
        <f t="shared" si="28"/>
        <v>#REF!</v>
      </c>
      <c r="D203" s="5" t="e">
        <f t="shared" si="29"/>
        <v>#REF!</v>
      </c>
      <c r="E203" s="5" t="e">
        <f t="shared" si="30"/>
        <v>#REF!</v>
      </c>
    </row>
    <row r="204" spans="1:5" ht="17.399999999999999" x14ac:dyDescent="0.3">
      <c r="A204" s="32" t="e">
        <f>#REF!</f>
        <v>#REF!</v>
      </c>
      <c r="B204" s="32" t="e">
        <f>#REF!</f>
        <v>#REF!</v>
      </c>
      <c r="C204" s="5" t="e">
        <f t="shared" si="28"/>
        <v>#REF!</v>
      </c>
      <c r="D204" s="5" t="e">
        <f t="shared" si="29"/>
        <v>#REF!</v>
      </c>
      <c r="E204" s="5" t="e">
        <f t="shared" si="30"/>
        <v>#REF!</v>
      </c>
    </row>
    <row r="205" spans="1:5" ht="17.399999999999999" x14ac:dyDescent="0.3">
      <c r="A205" s="32" t="e">
        <f>#REF!</f>
        <v>#REF!</v>
      </c>
      <c r="B205" s="32" t="e">
        <f>#REF!</f>
        <v>#REF!</v>
      </c>
      <c r="C205" s="5" t="e">
        <f t="shared" si="28"/>
        <v>#REF!</v>
      </c>
      <c r="D205" s="5" t="e">
        <f t="shared" si="29"/>
        <v>#REF!</v>
      </c>
      <c r="E205" s="5" t="e">
        <f t="shared" si="30"/>
        <v>#REF!</v>
      </c>
    </row>
    <row r="206" spans="1:5" ht="17.399999999999999" x14ac:dyDescent="0.3">
      <c r="A206" s="32" t="e">
        <f>#REF!</f>
        <v>#REF!</v>
      </c>
      <c r="B206" s="32" t="e">
        <f>#REF!</f>
        <v>#REF!</v>
      </c>
      <c r="C206" s="5" t="e">
        <f t="shared" si="28"/>
        <v>#REF!</v>
      </c>
      <c r="D206" s="5" t="e">
        <f t="shared" si="29"/>
        <v>#REF!</v>
      </c>
      <c r="E206" s="5" t="e">
        <f t="shared" si="30"/>
        <v>#REF!</v>
      </c>
    </row>
    <row r="207" spans="1:5" ht="17.399999999999999" x14ac:dyDescent="0.3">
      <c r="A207" s="32" t="e">
        <f>#REF!</f>
        <v>#REF!</v>
      </c>
      <c r="B207" s="32" t="e">
        <f>#REF!</f>
        <v>#REF!</v>
      </c>
      <c r="C207" s="5" t="e">
        <f t="shared" si="28"/>
        <v>#REF!</v>
      </c>
      <c r="D207" s="5" t="e">
        <f t="shared" si="29"/>
        <v>#REF!</v>
      </c>
      <c r="E207" s="5" t="e">
        <f t="shared" si="30"/>
        <v>#REF!</v>
      </c>
    </row>
    <row r="208" spans="1:5" ht="17.399999999999999" x14ac:dyDescent="0.3">
      <c r="A208" s="32" t="e">
        <f>#REF!</f>
        <v>#REF!</v>
      </c>
      <c r="B208" s="32" t="e">
        <f>#REF!</f>
        <v>#REF!</v>
      </c>
      <c r="C208" s="5" t="e">
        <f t="shared" si="28"/>
        <v>#REF!</v>
      </c>
      <c r="D208" s="5" t="e">
        <f t="shared" si="29"/>
        <v>#REF!</v>
      </c>
      <c r="E208" s="5" t="e">
        <f t="shared" si="30"/>
        <v>#REF!</v>
      </c>
    </row>
    <row r="209" spans="1:5" ht="17.399999999999999" x14ac:dyDescent="0.3">
      <c r="A209" s="32" t="e">
        <f>#REF!</f>
        <v>#REF!</v>
      </c>
      <c r="B209" s="32" t="e">
        <f>#REF!</f>
        <v>#REF!</v>
      </c>
      <c r="C209" s="5" t="e">
        <f t="shared" si="28"/>
        <v>#REF!</v>
      </c>
      <c r="D209" s="5" t="e">
        <f t="shared" si="29"/>
        <v>#REF!</v>
      </c>
      <c r="E209" s="5" t="e">
        <f t="shared" si="30"/>
        <v>#REF!</v>
      </c>
    </row>
    <row r="210" spans="1:5" ht="17.399999999999999" x14ac:dyDescent="0.3">
      <c r="A210" s="32" t="e">
        <f>#REF!</f>
        <v>#REF!</v>
      </c>
      <c r="B210" s="32" t="e">
        <f>#REF!</f>
        <v>#REF!</v>
      </c>
      <c r="C210" s="5" t="e">
        <f t="shared" si="28"/>
        <v>#REF!</v>
      </c>
      <c r="D210" s="5" t="e">
        <f t="shared" si="29"/>
        <v>#REF!</v>
      </c>
      <c r="E210" s="5" t="e">
        <f t="shared" si="30"/>
        <v>#REF!</v>
      </c>
    </row>
    <row r="211" spans="1:5" ht="17.399999999999999" x14ac:dyDescent="0.3">
      <c r="A211" s="32" t="e">
        <f>#REF!</f>
        <v>#REF!</v>
      </c>
      <c r="B211" s="32" t="e">
        <f>#REF!</f>
        <v>#REF!</v>
      </c>
      <c r="C211" s="5" t="e">
        <f t="shared" si="28"/>
        <v>#REF!</v>
      </c>
      <c r="D211" s="5" t="e">
        <f t="shared" si="29"/>
        <v>#REF!</v>
      </c>
      <c r="E211" s="5" t="e">
        <f t="shared" si="30"/>
        <v>#REF!</v>
      </c>
    </row>
    <row r="212" spans="1:5" ht="17.399999999999999" x14ac:dyDescent="0.3">
      <c r="A212" s="32" t="e">
        <f>#REF!</f>
        <v>#REF!</v>
      </c>
      <c r="B212" s="32" t="e">
        <f>#REF!</f>
        <v>#REF!</v>
      </c>
      <c r="C212" s="5" t="e">
        <f t="shared" si="28"/>
        <v>#REF!</v>
      </c>
      <c r="D212" s="5" t="e">
        <f t="shared" si="29"/>
        <v>#REF!</v>
      </c>
      <c r="E212" s="5" t="e">
        <f t="shared" si="30"/>
        <v>#REF!</v>
      </c>
    </row>
    <row r="213" spans="1:5" ht="17.399999999999999" x14ac:dyDescent="0.3">
      <c r="A213" s="32" t="e">
        <f>#REF!</f>
        <v>#REF!</v>
      </c>
      <c r="B213" s="32" t="e">
        <f>#REF!</f>
        <v>#REF!</v>
      </c>
      <c r="C213" s="5" t="e">
        <f t="shared" si="28"/>
        <v>#REF!</v>
      </c>
      <c r="D213" s="5" t="e">
        <f t="shared" si="29"/>
        <v>#REF!</v>
      </c>
      <c r="E213" s="5" t="e">
        <f t="shared" si="30"/>
        <v>#REF!</v>
      </c>
    </row>
    <row r="214" spans="1:5" ht="17.399999999999999" x14ac:dyDescent="0.3">
      <c r="A214" s="32" t="e">
        <f>#REF!</f>
        <v>#REF!</v>
      </c>
      <c r="B214" s="32" t="e">
        <f>#REF!</f>
        <v>#REF!</v>
      </c>
      <c r="C214" s="5" t="e">
        <f t="shared" si="28"/>
        <v>#REF!</v>
      </c>
      <c r="D214" s="5" t="e">
        <f t="shared" si="29"/>
        <v>#REF!</v>
      </c>
      <c r="E214" s="5" t="e">
        <f t="shared" si="30"/>
        <v>#REF!</v>
      </c>
    </row>
    <row r="215" spans="1:5" ht="17.399999999999999" x14ac:dyDescent="0.3">
      <c r="A215" s="32" t="e">
        <f>#REF!</f>
        <v>#REF!</v>
      </c>
      <c r="B215" s="32" t="e">
        <f>#REF!</f>
        <v>#REF!</v>
      </c>
      <c r="C215" s="5" t="e">
        <f t="shared" si="28"/>
        <v>#REF!</v>
      </c>
      <c r="D215" s="5" t="e">
        <f t="shared" si="29"/>
        <v>#REF!</v>
      </c>
      <c r="E215" s="5" t="e">
        <f t="shared" si="30"/>
        <v>#REF!</v>
      </c>
    </row>
    <row r="216" spans="1:5" ht="17.399999999999999" x14ac:dyDescent="0.3">
      <c r="A216" s="32" t="e">
        <f>#REF!</f>
        <v>#REF!</v>
      </c>
      <c r="B216" s="32" t="e">
        <f>#REF!</f>
        <v>#REF!</v>
      </c>
      <c r="C216" s="5" t="e">
        <f t="shared" si="28"/>
        <v>#REF!</v>
      </c>
      <c r="D216" s="5" t="e">
        <f t="shared" si="29"/>
        <v>#REF!</v>
      </c>
      <c r="E216" s="5" t="e">
        <f t="shared" si="30"/>
        <v>#REF!</v>
      </c>
    </row>
    <row r="217" spans="1:5" x14ac:dyDescent="0.3">
      <c r="A217" s="42" t="e">
        <f>#REF!</f>
        <v>#REF!</v>
      </c>
      <c r="B217" s="42" t="e">
        <f>#REF!</f>
        <v>#REF!</v>
      </c>
      <c r="C217" s="5" t="e">
        <f t="shared" si="28"/>
        <v>#REF!</v>
      </c>
      <c r="D217" s="5" t="e">
        <f t="shared" si="29"/>
        <v>#REF!</v>
      </c>
      <c r="E217" s="5" t="e">
        <f t="shared" si="30"/>
        <v>#REF!</v>
      </c>
    </row>
    <row r="218" spans="1:5" x14ac:dyDescent="0.3">
      <c r="A218" s="42" t="e">
        <f>#REF!</f>
        <v>#REF!</v>
      </c>
      <c r="B218" s="42" t="e">
        <f>#REF!</f>
        <v>#REF!</v>
      </c>
      <c r="C218" s="5" t="e">
        <f t="shared" si="28"/>
        <v>#REF!</v>
      </c>
      <c r="D218" s="5" t="e">
        <f t="shared" si="29"/>
        <v>#REF!</v>
      </c>
      <c r="E218" s="5" t="e">
        <f t="shared" si="30"/>
        <v>#REF!</v>
      </c>
    </row>
    <row r="219" spans="1:5" x14ac:dyDescent="0.3">
      <c r="A219" s="42" t="e">
        <f>#REF!</f>
        <v>#REF!</v>
      </c>
      <c r="B219" s="42" t="e">
        <f>#REF!</f>
        <v>#REF!</v>
      </c>
      <c r="C219" s="5" t="e">
        <f t="shared" si="28"/>
        <v>#REF!</v>
      </c>
      <c r="D219" s="5" t="e">
        <f t="shared" si="29"/>
        <v>#REF!</v>
      </c>
      <c r="E219" s="5" t="e">
        <f t="shared" si="30"/>
        <v>#REF!</v>
      </c>
    </row>
    <row r="220" spans="1:5" x14ac:dyDescent="0.3">
      <c r="A220" s="42" t="e">
        <f>#REF!</f>
        <v>#REF!</v>
      </c>
      <c r="B220" s="42" t="e">
        <f>#REF!</f>
        <v>#REF!</v>
      </c>
      <c r="C220" s="5" t="e">
        <f t="shared" si="28"/>
        <v>#REF!</v>
      </c>
      <c r="D220" s="5" t="e">
        <f t="shared" si="29"/>
        <v>#REF!</v>
      </c>
      <c r="E220" s="5" t="e">
        <f t="shared" si="30"/>
        <v>#REF!</v>
      </c>
    </row>
    <row r="221" spans="1:5" x14ac:dyDescent="0.3">
      <c r="A221" s="42" t="e">
        <f>#REF!</f>
        <v>#REF!</v>
      </c>
      <c r="B221" s="42" t="e">
        <f>#REF!</f>
        <v>#REF!</v>
      </c>
      <c r="C221" s="5" t="e">
        <f t="shared" si="28"/>
        <v>#REF!</v>
      </c>
      <c r="D221" s="5" t="e">
        <f t="shared" si="29"/>
        <v>#REF!</v>
      </c>
      <c r="E221" s="5" t="e">
        <f t="shared" si="30"/>
        <v>#REF!</v>
      </c>
    </row>
    <row r="222" spans="1:5" x14ac:dyDescent="0.3">
      <c r="C222" s="5" t="e">
        <f>SUM(C191:C221)</f>
        <v>#REF!</v>
      </c>
      <c r="D222" s="5" t="e">
        <f t="shared" ref="D222" si="31">SUM(D191:D221)</f>
        <v>#REF!</v>
      </c>
      <c r="E222" s="5" t="e">
        <f t="shared" ref="E222" si="32">SUM(E191:E221)</f>
        <v>#REF!</v>
      </c>
    </row>
    <row r="223" spans="1:5" ht="19.8" x14ac:dyDescent="0.3">
      <c r="C223" s="13" t="s">
        <v>375</v>
      </c>
      <c r="D223" s="14" t="s">
        <v>72</v>
      </c>
      <c r="E223" s="15" t="s">
        <v>73</v>
      </c>
    </row>
  </sheetData>
  <mergeCells count="31">
    <mergeCell ref="H142:I142"/>
    <mergeCell ref="A150:A151"/>
    <mergeCell ref="B150:B151"/>
    <mergeCell ref="C150:E150"/>
    <mergeCell ref="A189:A190"/>
    <mergeCell ref="B189:B190"/>
    <mergeCell ref="C189:E189"/>
    <mergeCell ref="H143:I143"/>
    <mergeCell ref="H144:I144"/>
    <mergeCell ref="N31:N32"/>
    <mergeCell ref="A33:A40"/>
    <mergeCell ref="A41:A46"/>
    <mergeCell ref="A31:A32"/>
    <mergeCell ref="B31:B32"/>
    <mergeCell ref="C31:C32"/>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s>
  <pageMargins left="0.7" right="0.7" top="0.75" bottom="0.75" header="0.3" footer="0.3"/>
  <pageSetup paperSize="9" orientation="portrait" r:id="rId1"/>
  <headerFooter>
    <oddHeader>&amp;C&amp;"Calibri"&amp;8&amp;K000000 INTERNAL&amp;1#_x000D_</oddHeader>
  </headerFooter>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A14" zoomScale="70" zoomScaleNormal="70" workbookViewId="0">
      <selection activeCell="D37" sqref="D37"/>
    </sheetView>
  </sheetViews>
  <sheetFormatPr defaultColWidth="8.88671875" defaultRowHeight="15.6" zeroHeight="1" outlineLevelRow="3" x14ac:dyDescent="0.3"/>
  <cols>
    <col min="1" max="1" width="12.109375" style="169" customWidth="1"/>
    <col min="2" max="2" width="18.6640625" style="169" customWidth="1"/>
    <col min="3" max="3" width="41.44140625" style="169" customWidth="1"/>
    <col min="4" max="4" width="34.6640625" style="169" customWidth="1"/>
    <col min="5" max="5" width="43.6640625" style="169" customWidth="1"/>
    <col min="6" max="6" width="37.33203125" style="169" customWidth="1"/>
    <col min="7" max="7" width="23.88671875" style="169" customWidth="1"/>
    <col min="8" max="8" width="20.88671875" style="169" customWidth="1"/>
    <col min="9" max="9" width="12" style="169" bestFit="1" customWidth="1"/>
    <col min="10" max="10" width="13.5546875" style="169" bestFit="1" customWidth="1"/>
    <col min="11" max="15" width="8.6640625" style="169" bestFit="1" customWidth="1"/>
    <col min="16" max="16" width="21.6640625" style="169" customWidth="1"/>
    <col min="17" max="17" width="12" style="169" customWidth="1"/>
    <col min="18" max="19" width="8.6640625" style="169" bestFit="1" customWidth="1"/>
    <col min="20" max="20" width="22" style="169" customWidth="1"/>
    <col min="21" max="21" width="13.44140625" style="169" customWidth="1"/>
    <col min="22" max="22" width="13.5546875" style="169" customWidth="1"/>
    <col min="23" max="23" width="12" style="169" customWidth="1"/>
    <col min="24" max="24" width="12.44140625" style="169" customWidth="1"/>
    <col min="25" max="25" width="13.109375" style="169" customWidth="1"/>
    <col min="26" max="26" width="12.44140625" style="169" customWidth="1"/>
    <col min="27" max="28" width="13.33203125" style="169" customWidth="1"/>
    <col min="29" max="29" width="12.6640625" style="169" customWidth="1"/>
    <col min="30" max="30" width="10.88671875" style="169" customWidth="1"/>
    <col min="31" max="31" width="13.5546875" style="169" customWidth="1"/>
    <col min="32" max="32" width="12.6640625" style="169" customWidth="1"/>
    <col min="33" max="33" width="12" style="169" customWidth="1"/>
    <col min="34" max="34" width="14.33203125" style="169" customWidth="1"/>
    <col min="35" max="16384" width="8.88671875" style="169"/>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101" t="str">
        <f>IF(Triagem!C34="","Não indicou na TRIAGEM se esta folha se adequa ao projeto",IF(Triagem!C34="Não","Não necessita de preencher esta folha","Folha a ser preenchida"))</f>
        <v>Folha a ser preenchida</v>
      </c>
      <c r="E9" s="1101"/>
      <c r="F9" s="1101"/>
      <c r="G9" s="304"/>
      <c r="H9" s="304"/>
    </row>
    <row r="10" spans="2:28" ht="18" x14ac:dyDescent="0.35">
      <c r="D10" s="379"/>
      <c r="E10" s="379"/>
      <c r="F10" s="379"/>
    </row>
    <row r="11" spans="2:28" x14ac:dyDescent="0.3">
      <c r="B11" s="305"/>
    </row>
    <row r="12" spans="2:28" ht="23.4" customHeight="1" x14ac:dyDescent="0.3">
      <c r="B12" s="176" t="s">
        <v>878</v>
      </c>
    </row>
    <row r="13" spans="2:28" ht="23.4" customHeight="1" x14ac:dyDescent="0.3">
      <c r="B13" s="423" t="s">
        <v>879</v>
      </c>
    </row>
    <row r="14" spans="2:28" ht="23.4" customHeight="1" x14ac:dyDescent="0.3">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303" t="s">
        <v>880</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881</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 customHeight="1" x14ac:dyDescent="0.3">
      <c r="C17" s="1256" t="s">
        <v>882</v>
      </c>
      <c r="D17" s="1256"/>
      <c r="E17" s="1256"/>
      <c r="F17" s="1256"/>
      <c r="G17" s="1256"/>
      <c r="H17" s="1256"/>
      <c r="I17" s="306"/>
      <c r="J17" s="306"/>
      <c r="K17" s="306"/>
      <c r="L17" s="306"/>
      <c r="M17" s="306"/>
      <c r="N17" s="306"/>
      <c r="O17" s="306"/>
      <c r="P17" s="306"/>
      <c r="Q17" s="306"/>
      <c r="R17" s="306"/>
      <c r="S17" s="307"/>
      <c r="T17" s="307"/>
      <c r="U17" s="307"/>
      <c r="V17" s="307"/>
      <c r="W17" s="307"/>
      <c r="X17" s="307"/>
      <c r="Y17" s="307"/>
      <c r="Z17" s="307"/>
      <c r="AA17" s="307"/>
      <c r="AB17" s="307"/>
    </row>
    <row r="18" spans="1:30" ht="23.4" customHeight="1" x14ac:dyDescent="0.3">
      <c r="B18" s="308" t="s">
        <v>883</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 customHeight="1" x14ac:dyDescent="0.3">
      <c r="C19" s="303" t="s">
        <v>884</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3">
      <c r="B21" s="296" t="s">
        <v>885</v>
      </c>
    </row>
    <row r="22" spans="1:30" x14ac:dyDescent="0.3"/>
    <row r="23" spans="1:30" ht="24.6" customHeight="1" outlineLevel="1" x14ac:dyDescent="0.3">
      <c r="B23" s="309" t="s">
        <v>23</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3">
      <c r="B24" s="312" t="s">
        <v>886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3">
      <c r="B25" s="313" t="s">
        <v>887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3">
      <c r="B26" s="313" t="s">
        <v>888</v>
      </c>
      <c r="C26" s="172"/>
      <c r="D26" s="172"/>
      <c r="E26" s="172"/>
      <c r="F26" s="172"/>
      <c r="G26" s="172"/>
    </row>
    <row r="27" spans="1:30" outlineLevel="1" x14ac:dyDescent="0.3">
      <c r="B27" s="313" t="s">
        <v>889</v>
      </c>
      <c r="C27" s="172"/>
      <c r="D27" s="172"/>
      <c r="E27" s="172"/>
      <c r="F27" s="172"/>
      <c r="G27" s="172"/>
    </row>
    <row r="28" spans="1:30" outlineLevel="1" x14ac:dyDescent="0.3">
      <c r="B28" s="313" t="s">
        <v>890</v>
      </c>
      <c r="C28" s="172"/>
      <c r="D28" s="172"/>
      <c r="E28" s="172"/>
      <c r="F28" s="172"/>
      <c r="G28" s="172"/>
    </row>
    <row r="29" spans="1:30" outlineLevel="1" x14ac:dyDescent="0.3"/>
    <row r="30" spans="1:30" outlineLevel="1" x14ac:dyDescent="0.3">
      <c r="B30" s="236" t="s">
        <v>891</v>
      </c>
    </row>
    <row r="31" spans="1:30" s="316" customFormat="1" ht="45.6" customHeight="1" outlineLevel="1" x14ac:dyDescent="0.3">
      <c r="A31" s="314"/>
      <c r="B31" s="257" t="s">
        <v>253</v>
      </c>
      <c r="C31" s="315" t="s">
        <v>892</v>
      </c>
      <c r="D31" s="184" t="s">
        <v>893</v>
      </c>
      <c r="E31" s="300" t="s">
        <v>894</v>
      </c>
      <c r="F31" s="238" t="s">
        <v>895</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3">
      <c r="A32" s="317" t="s">
        <v>127</v>
      </c>
      <c r="B32" s="301" t="s">
        <v>72</v>
      </c>
      <c r="C32" s="204" t="s">
        <v>896</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3">
      <c r="B33" s="318"/>
      <c r="C33" s="194"/>
      <c r="D33" s="342"/>
      <c r="E33" s="981" t="str">
        <f>IFERROR(VLOOKUP(B33,FAEE!$G$19:$L$21,6,FALSE),"")</f>
        <v/>
      </c>
      <c r="F33" s="981"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3">
      <c r="B34" s="318" t="s">
        <v>72</v>
      </c>
      <c r="C34" s="194" t="s">
        <v>897</v>
      </c>
      <c r="D34" s="342">
        <v>8.5</v>
      </c>
      <c r="E34" s="981">
        <f>IFERROR(VLOOKUP(B34,FAEE!$G$19:$L$21,6,FALSE),"")</f>
        <v>2.5456812561420693E-2</v>
      </c>
      <c r="F34" s="981">
        <f t="shared" ref="F34:F43" si="0">IFERROR(IF(D34="","",D34*E34),"")</f>
        <v>0.21638290677207589</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3">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3">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3">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3">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3">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3">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3">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3">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3">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3">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3">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3">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3">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3">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3">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3">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3">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3">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3">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3">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3">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3">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3">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3">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3">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3">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3">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3">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3">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3">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3">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3">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3">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3">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3">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3">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3">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3">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3">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3">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3">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3">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3">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3">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3">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3">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3">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3">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3">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3">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3">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3">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3">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3">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3">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3">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3">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3">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3">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3">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3">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3">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3">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3">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3">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3">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3">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3">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3">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3">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3">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3">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3">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3">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3">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3">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3">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3">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3">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3">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3">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3">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3">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3">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3">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3">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3">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3">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3">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3">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3">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3">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3">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3">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3">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3">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3">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3">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3">
      <c r="B133" s="319" t="s">
        <v>148</v>
      </c>
      <c r="C133" s="320"/>
      <c r="D133" s="1011">
        <f>SUM(D33:D132)</f>
        <v>8.5</v>
      </c>
      <c r="E133" s="1009"/>
      <c r="F133" s="1010">
        <f>SUM(F33:F132)</f>
        <v>0.21638290677207589</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3"/>
    <row r="135" spans="2:30" s="314" customFormat="1" ht="18" customHeight="1" x14ac:dyDescent="0.3"/>
    <row r="136" spans="2:30" s="538" customFormat="1" ht="30" customHeight="1" x14ac:dyDescent="0.3">
      <c r="B136" s="296" t="s">
        <v>898</v>
      </c>
    </row>
    <row r="137" spans="2:30" x14ac:dyDescent="0.3"/>
    <row r="138" spans="2:30" outlineLevel="1" x14ac:dyDescent="0.3"/>
    <row r="139" spans="2:30" outlineLevel="1" x14ac:dyDescent="0.3">
      <c r="B139" s="309" t="s">
        <v>23</v>
      </c>
      <c r="C139" s="172"/>
      <c r="D139" s="172"/>
      <c r="E139" s="172"/>
      <c r="F139" s="172"/>
      <c r="G139" s="172"/>
    </row>
    <row r="140" spans="2:30" outlineLevel="1" x14ac:dyDescent="0.3">
      <c r="B140" s="330" t="s">
        <v>899</v>
      </c>
      <c r="C140" s="331"/>
      <c r="D140" s="331"/>
      <c r="E140" s="331"/>
      <c r="F140" s="331"/>
      <c r="G140" s="172"/>
    </row>
    <row r="141" spans="2:30" ht="18.600000000000001" customHeight="1" outlineLevel="1" x14ac:dyDescent="0.3">
      <c r="B141" s="1252" t="s">
        <v>900</v>
      </c>
      <c r="C141" s="1252"/>
      <c r="D141" s="1252"/>
      <c r="E141" s="1252"/>
      <c r="F141" s="1252"/>
      <c r="G141" s="172"/>
    </row>
    <row r="142" spans="2:30" outlineLevel="1" x14ac:dyDescent="0.3">
      <c r="B142" s="332" t="s">
        <v>901</v>
      </c>
      <c r="C142" s="331"/>
      <c r="D142" s="331"/>
      <c r="E142" s="331"/>
      <c r="F142" s="331"/>
      <c r="G142" s="172"/>
    </row>
    <row r="143" spans="2:30" outlineLevel="1" x14ac:dyDescent="0.3">
      <c r="B143" s="333" t="s">
        <v>902</v>
      </c>
      <c r="C143" s="331"/>
      <c r="D143" s="331"/>
      <c r="E143" s="331"/>
      <c r="F143" s="331"/>
      <c r="G143" s="172"/>
    </row>
    <row r="144" spans="2:30" ht="19.2" customHeight="1" outlineLevel="1" x14ac:dyDescent="0.3">
      <c r="B144" s="1253" t="s">
        <v>903</v>
      </c>
      <c r="C144" s="1253"/>
      <c r="D144" s="1253"/>
      <c r="E144" s="1253"/>
      <c r="F144" s="1253"/>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3"/>
    <row r="146" spans="1:34" outlineLevel="1" x14ac:dyDescent="0.3">
      <c r="B146" s="169" t="s">
        <v>904</v>
      </c>
    </row>
    <row r="147" spans="1:34" ht="16.95" customHeight="1" outlineLevel="1" x14ac:dyDescent="0.3">
      <c r="A147" s="314"/>
      <c r="B147" s="1059" t="s">
        <v>253</v>
      </c>
      <c r="C147" s="1156" t="s">
        <v>905</v>
      </c>
      <c r="D147" s="1077" t="s">
        <v>906</v>
      </c>
      <c r="E147" s="1077" t="s">
        <v>907</v>
      </c>
      <c r="F147" s="1077" t="s">
        <v>908</v>
      </c>
      <c r="G147" s="1077" t="s">
        <v>909</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3">
      <c r="A148" s="314"/>
      <c r="B148" s="1060"/>
      <c r="C148" s="1157"/>
      <c r="D148" s="1078"/>
      <c r="E148" s="1078"/>
      <c r="F148" s="1078"/>
      <c r="G148" s="1078"/>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200000000000003" customHeight="1" outlineLevel="1" x14ac:dyDescent="0.3">
      <c r="A149" s="314"/>
      <c r="B149" s="1061"/>
      <c r="C149" s="1158"/>
      <c r="D149" s="1079"/>
      <c r="E149" s="1079"/>
      <c r="F149" s="1079"/>
      <c r="G149" s="1079"/>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2" outlineLevel="1" x14ac:dyDescent="0.3">
      <c r="A150" s="317" t="s">
        <v>127</v>
      </c>
      <c r="B150" s="301" t="s">
        <v>72</v>
      </c>
      <c r="C150" s="321" t="s">
        <v>910</v>
      </c>
      <c r="D150" s="1030">
        <v>5000</v>
      </c>
      <c r="E150" s="1012">
        <v>0.08</v>
      </c>
      <c r="F150" s="321" t="s">
        <v>911</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3">
      <c r="A151" s="169"/>
      <c r="B151" s="318"/>
      <c r="C151" s="322"/>
      <c r="D151" s="1013"/>
      <c r="E151" s="1014"/>
      <c r="F151" s="322"/>
      <c r="G151" s="101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3">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3">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3">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3">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3">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3">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3">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3">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3">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3">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95" customHeight="1" outlineLevel="2" x14ac:dyDescent="0.3">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95" customHeight="1" outlineLevel="2" x14ac:dyDescent="0.3">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95" customHeight="1" outlineLevel="2" x14ac:dyDescent="0.3">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95" customHeight="1" outlineLevel="2" x14ac:dyDescent="0.3">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95" customHeight="1" outlineLevel="2" x14ac:dyDescent="0.3">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95" customHeight="1" outlineLevel="2" x14ac:dyDescent="0.3">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95" customHeight="1" outlineLevel="2" x14ac:dyDescent="0.3">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95" customHeight="1" outlineLevel="2" x14ac:dyDescent="0.3">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95" customHeight="1" outlineLevel="2" x14ac:dyDescent="0.3">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95" hidden="1" customHeight="1" outlineLevel="3" x14ac:dyDescent="0.3">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95" hidden="1" customHeight="1" outlineLevel="3" x14ac:dyDescent="0.3">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95" hidden="1" customHeight="1" outlineLevel="3" x14ac:dyDescent="0.3">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95" hidden="1" customHeight="1" outlineLevel="3" x14ac:dyDescent="0.3">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95" hidden="1" customHeight="1" outlineLevel="3" x14ac:dyDescent="0.3">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95" hidden="1" customHeight="1" outlineLevel="3" x14ac:dyDescent="0.3">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95" hidden="1" customHeight="1" outlineLevel="3" x14ac:dyDescent="0.3">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95" hidden="1" customHeight="1" outlineLevel="3" x14ac:dyDescent="0.3">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95" hidden="1" customHeight="1" outlineLevel="3" x14ac:dyDescent="0.3">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95" hidden="1" customHeight="1" outlineLevel="3" x14ac:dyDescent="0.3">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95" hidden="1" customHeight="1" outlineLevel="3" x14ac:dyDescent="0.3">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95" hidden="1" customHeight="1" outlineLevel="3" x14ac:dyDescent="0.3">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95" hidden="1" customHeight="1" outlineLevel="3" x14ac:dyDescent="0.3">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95" hidden="1" customHeight="1" outlineLevel="3" x14ac:dyDescent="0.3">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95" hidden="1" customHeight="1" outlineLevel="3" x14ac:dyDescent="0.3">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95" hidden="1" customHeight="1" outlineLevel="3" x14ac:dyDescent="0.3">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95" hidden="1" customHeight="1" outlineLevel="3" x14ac:dyDescent="0.3">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95" hidden="1" customHeight="1" outlineLevel="3" x14ac:dyDescent="0.3">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95" hidden="1" customHeight="1" outlineLevel="3" x14ac:dyDescent="0.3">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95" hidden="1" customHeight="1" outlineLevel="3" x14ac:dyDescent="0.3">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95" hidden="1" customHeight="1" outlineLevel="3" x14ac:dyDescent="0.3">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95" hidden="1" customHeight="1" outlineLevel="3" x14ac:dyDescent="0.3">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95" hidden="1" customHeight="1" outlineLevel="3" x14ac:dyDescent="0.3">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95" hidden="1" customHeight="1" outlineLevel="3" x14ac:dyDescent="0.3">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95" hidden="1" customHeight="1" outlineLevel="3" x14ac:dyDescent="0.3">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95" hidden="1" customHeight="1" outlineLevel="3" x14ac:dyDescent="0.3">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95" hidden="1" customHeight="1" outlineLevel="3" x14ac:dyDescent="0.3">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95" hidden="1" customHeight="1" outlineLevel="3" x14ac:dyDescent="0.3">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95" hidden="1" customHeight="1" outlineLevel="3" x14ac:dyDescent="0.3">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95" hidden="1" customHeight="1" outlineLevel="3" x14ac:dyDescent="0.3">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95" hidden="1" customHeight="1" outlineLevel="3" x14ac:dyDescent="0.3">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95" hidden="1" customHeight="1" outlineLevel="3" x14ac:dyDescent="0.3">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95" hidden="1" customHeight="1" outlineLevel="3" x14ac:dyDescent="0.3">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95" hidden="1" customHeight="1" outlineLevel="3" x14ac:dyDescent="0.3">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95" hidden="1" customHeight="1" outlineLevel="3" x14ac:dyDescent="0.3">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95" hidden="1" customHeight="1" outlineLevel="3" x14ac:dyDescent="0.3">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95" hidden="1" customHeight="1" outlineLevel="3" x14ac:dyDescent="0.3">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95" hidden="1" customHeight="1" outlineLevel="3" x14ac:dyDescent="0.3">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95" hidden="1" customHeight="1" outlineLevel="3" x14ac:dyDescent="0.3">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95" hidden="1" customHeight="1" outlineLevel="3" x14ac:dyDescent="0.3">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95" hidden="1" customHeight="1" outlineLevel="3" x14ac:dyDescent="0.3">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95" hidden="1" customHeight="1" outlineLevel="3" x14ac:dyDescent="0.3">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95" hidden="1" customHeight="1" outlineLevel="3" x14ac:dyDescent="0.3">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95" hidden="1" customHeight="1" outlineLevel="3" x14ac:dyDescent="0.3">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95" hidden="1" customHeight="1" outlineLevel="3" x14ac:dyDescent="0.3">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95" hidden="1" customHeight="1" outlineLevel="3" x14ac:dyDescent="0.3">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95" hidden="1" customHeight="1" outlineLevel="3" x14ac:dyDescent="0.3">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95" hidden="1" customHeight="1" outlineLevel="3" x14ac:dyDescent="0.3">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95" hidden="1" customHeight="1" outlineLevel="3" x14ac:dyDescent="0.3">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95" hidden="1" customHeight="1" outlineLevel="3" x14ac:dyDescent="0.3">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95" hidden="1" customHeight="1" outlineLevel="3" x14ac:dyDescent="0.3">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95" hidden="1" customHeight="1" outlineLevel="3" x14ac:dyDescent="0.3">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95" hidden="1" customHeight="1" outlineLevel="3" x14ac:dyDescent="0.3">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95" hidden="1" customHeight="1" outlineLevel="3" x14ac:dyDescent="0.3">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95" hidden="1" customHeight="1" outlineLevel="3" x14ac:dyDescent="0.3">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95" hidden="1" customHeight="1" outlineLevel="3" x14ac:dyDescent="0.3">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95" hidden="1" customHeight="1" outlineLevel="3" x14ac:dyDescent="0.3">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95" hidden="1" customHeight="1" outlineLevel="3" x14ac:dyDescent="0.3">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95" hidden="1" customHeight="1" outlineLevel="3" x14ac:dyDescent="0.3">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95" hidden="1" customHeight="1" outlineLevel="3" x14ac:dyDescent="0.3">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95" hidden="1" customHeight="1" outlineLevel="3" x14ac:dyDescent="0.3">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95" hidden="1" customHeight="1" outlineLevel="3" x14ac:dyDescent="0.3">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95" hidden="1" customHeight="1" outlineLevel="3" x14ac:dyDescent="0.3">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95" hidden="1" customHeight="1" outlineLevel="3" x14ac:dyDescent="0.3">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95" hidden="1" customHeight="1" outlineLevel="3" x14ac:dyDescent="0.3">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95" hidden="1" customHeight="1" outlineLevel="3" x14ac:dyDescent="0.3">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95" hidden="1" customHeight="1" outlineLevel="3" x14ac:dyDescent="0.3">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95" hidden="1" customHeight="1" outlineLevel="3" x14ac:dyDescent="0.3">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95" hidden="1" customHeight="1" outlineLevel="3" x14ac:dyDescent="0.3">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95" hidden="1" customHeight="1" outlineLevel="3" x14ac:dyDescent="0.3">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95" hidden="1" customHeight="1" outlineLevel="3" x14ac:dyDescent="0.3">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95" hidden="1" customHeight="1" outlineLevel="3" x14ac:dyDescent="0.3">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95" hidden="1" customHeight="1" outlineLevel="3" x14ac:dyDescent="0.3">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95" hidden="1" customHeight="1" outlineLevel="3" x14ac:dyDescent="0.3">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95" hidden="1" customHeight="1" outlineLevel="3" x14ac:dyDescent="0.3">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95" hidden="1" customHeight="1" outlineLevel="3" x14ac:dyDescent="0.3">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95" hidden="1" customHeight="1" outlineLevel="3" x14ac:dyDescent="0.3">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95" hidden="1" customHeight="1" outlineLevel="3" x14ac:dyDescent="0.3">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95" hidden="1" customHeight="1" outlineLevel="3" x14ac:dyDescent="0.3">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95" hidden="1" customHeight="1" outlineLevel="3" x14ac:dyDescent="0.3">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95" customHeight="1" outlineLevel="2" collapsed="1" x14ac:dyDescent="0.3">
      <c r="A251" s="169"/>
      <c r="B251" s="323" t="s">
        <v>148</v>
      </c>
      <c r="C251" s="324"/>
      <c r="D251" s="1011">
        <f>SUM(D151:D250)</f>
        <v>0</v>
      </c>
      <c r="E251" s="1015"/>
      <c r="F251" s="325"/>
      <c r="G251" s="1010">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3">
      <c r="B252" s="169" t="s">
        <v>912</v>
      </c>
    </row>
    <row r="253" spans="1:34" x14ac:dyDescent="0.3"/>
    <row r="254" spans="1:34" s="538" customFormat="1" ht="30" customHeight="1" x14ac:dyDescent="0.3">
      <c r="B254" s="296" t="s">
        <v>142</v>
      </c>
    </row>
    <row r="255" spans="1:34" x14ac:dyDescent="0.3"/>
    <row r="256" spans="1:34" x14ac:dyDescent="0.3"/>
    <row r="257" spans="2:10" ht="21.45" customHeight="1" x14ac:dyDescent="0.3">
      <c r="B257" s="1248"/>
      <c r="C257" s="1248"/>
      <c r="D257" s="1248"/>
      <c r="E257" s="1257" t="s">
        <v>143</v>
      </c>
      <c r="F257" s="1257"/>
      <c r="G257" s="1159"/>
      <c r="I257" s="205"/>
      <c r="J257" s="205"/>
    </row>
    <row r="258" spans="2:10" ht="21.45" customHeight="1" x14ac:dyDescent="0.3">
      <c r="B258" s="1248"/>
      <c r="C258" s="1248"/>
      <c r="D258" s="1248"/>
      <c r="E258" s="282" t="str">
        <f>FAEE!B14</f>
        <v>Construção ou fase preparatória</v>
      </c>
      <c r="F258" s="283" t="str">
        <f>FAEE!B15</f>
        <v>Exploração</v>
      </c>
      <c r="G258" s="326" t="str">
        <f>FAEE!B16</f>
        <v>Desativação</v>
      </c>
      <c r="I258" s="327"/>
      <c r="J258" s="327"/>
    </row>
    <row r="259" spans="2:10" x14ac:dyDescent="0.3">
      <c r="B259" s="1115" t="s">
        <v>913</v>
      </c>
      <c r="C259" s="1115"/>
      <c r="D259" s="1115"/>
      <c r="E259" s="850">
        <f>E260+E262</f>
        <v>0</v>
      </c>
      <c r="F259" s="850">
        <f>F260+F262</f>
        <v>0.21638290677207589</v>
      </c>
      <c r="G259" s="850">
        <f t="shared" ref="G259" si="6">G260+G262</f>
        <v>0</v>
      </c>
      <c r="I259" s="171"/>
      <c r="J259" s="171"/>
    </row>
    <row r="260" spans="2:10" x14ac:dyDescent="0.3">
      <c r="B260" s="1254" t="s">
        <v>914</v>
      </c>
      <c r="C260" s="1255"/>
      <c r="D260" s="1255"/>
      <c r="E260" s="824">
        <f>SUMIF($B$33:$B$132,E$258,$F$33:$F$132)+E261</f>
        <v>0</v>
      </c>
      <c r="F260" s="824">
        <f t="shared" ref="F260:G260" si="7">SUMIF($B$33:$B$132,F$258,$F$33:$F$132)+F261</f>
        <v>0.21638290677207589</v>
      </c>
      <c r="G260" s="824">
        <f t="shared" si="7"/>
        <v>0</v>
      </c>
      <c r="I260" s="328"/>
      <c r="J260" s="328"/>
    </row>
    <row r="261" spans="2:10" s="248" customFormat="1" x14ac:dyDescent="0.3">
      <c r="B261" s="1119" t="s">
        <v>915</v>
      </c>
      <c r="C261" s="1120"/>
      <c r="D261" s="1120"/>
      <c r="E261" s="826">
        <f>'Combustão Móvel'!E561</f>
        <v>0</v>
      </c>
      <c r="F261" s="826">
        <f>'Combustão Móvel'!F561</f>
        <v>0</v>
      </c>
      <c r="G261" s="826">
        <f>'Combustão Móvel'!G561</f>
        <v>0</v>
      </c>
    </row>
    <row r="262" spans="2:10" x14ac:dyDescent="0.3">
      <c r="B262" s="1250" t="s">
        <v>916</v>
      </c>
      <c r="C262" s="1251"/>
      <c r="D262" s="1251"/>
      <c r="E262" s="824">
        <f>SUMIF($B$151:$B$250,E$258,$G$151:$G$250)</f>
        <v>0</v>
      </c>
      <c r="F262" s="824">
        <f t="shared" ref="F262:G262" si="8">SUMIF($B$151:$B$250,F$258,$G$151:$G$250)</f>
        <v>0</v>
      </c>
      <c r="G262" s="824">
        <f t="shared" si="8"/>
        <v>0</v>
      </c>
    </row>
    <row r="263" spans="2:10" x14ac:dyDescent="0.3">
      <c r="B263" s="210"/>
      <c r="C263" s="210"/>
      <c r="D263" s="210"/>
      <c r="E263" s="334"/>
      <c r="F263" s="334"/>
      <c r="G263" s="334"/>
    </row>
    <row r="264" spans="2:10" ht="18" x14ac:dyDescent="0.3">
      <c r="E264" s="1211" t="s">
        <v>917</v>
      </c>
      <c r="F264" s="1082"/>
      <c r="G264" s="1082"/>
      <c r="H264" s="1082"/>
    </row>
    <row r="265" spans="2:10" x14ac:dyDescent="0.3">
      <c r="E265" s="282" t="str">
        <f>E258</f>
        <v>Construção ou fase preparatória</v>
      </c>
      <c r="F265" s="283" t="s">
        <v>72</v>
      </c>
      <c r="G265" s="326" t="s">
        <v>73</v>
      </c>
      <c r="H265" s="329" t="s">
        <v>148</v>
      </c>
    </row>
    <row r="266" spans="2:10" x14ac:dyDescent="0.3">
      <c r="B266" s="1115" t="str">
        <f>B259</f>
        <v xml:space="preserve">Emissões de GEE elétricas e térmicas adquiridas </v>
      </c>
      <c r="C266" s="1115"/>
      <c r="D266" s="1115"/>
      <c r="E266" s="850">
        <f>E267+E269</f>
        <v>0</v>
      </c>
      <c r="F266" s="850">
        <f t="shared" ref="F266:G266" si="9">F267+F269</f>
        <v>6.4914872031622766</v>
      </c>
      <c r="G266" s="850">
        <f t="shared" si="9"/>
        <v>0</v>
      </c>
      <c r="H266" s="851">
        <f>SUM(E266:G266)</f>
        <v>6.4914872031622766</v>
      </c>
    </row>
    <row r="267" spans="2:10" x14ac:dyDescent="0.3">
      <c r="B267" s="1115" t="str">
        <f t="shared" ref="B267:B269" si="10">B260</f>
        <v>Emissões de eletricidade adquirida</v>
      </c>
      <c r="C267" s="1115"/>
      <c r="D267" s="1115"/>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6.4914872031622766</v>
      </c>
      <c r="G267" s="824">
        <f>IF(VLOOKUP(G$265,'Dados gerais'!$D$33:$F$35,3,FALSE)="",VLOOKUP('Energia Elétrica e térmica'!G$265,'Fatores de Emissão'!$B$12:$E$14,3,FALSE)*G260,VLOOKUP(G$265,'Dados gerais'!$D$33:$F$35,3,FALSE)*G260)</f>
        <v>0</v>
      </c>
      <c r="H267" s="852">
        <f t="shared" ref="H267:H269" si="11">SUM(E267:G267)</f>
        <v>6.4914872031622766</v>
      </c>
    </row>
    <row r="268" spans="2:10" s="248" customFormat="1" x14ac:dyDescent="0.3">
      <c r="B268" s="1249" t="str">
        <f t="shared" si="10"/>
        <v xml:space="preserve">               Fração proveniente do transporte em ferrovia relatado em combustão móvel</v>
      </c>
      <c r="C268" s="1249"/>
      <c r="D268" s="1249"/>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1"/>
        <v>0</v>
      </c>
    </row>
    <row r="269" spans="2:10" x14ac:dyDescent="0.3">
      <c r="B269" s="1115" t="str">
        <f t="shared" si="10"/>
        <v>Emissões de energia térmica adquirida</v>
      </c>
      <c r="C269" s="1115"/>
      <c r="D269" s="1115"/>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1"/>
        <v>0</v>
      </c>
    </row>
    <row r="270" spans="2:10" x14ac:dyDescent="0.3"/>
    <row r="271" spans="2:10" x14ac:dyDescent="0.3"/>
    <row r="272" spans="2:10"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 ref="B257:D258"/>
    <mergeCell ref="B269:D269"/>
    <mergeCell ref="E264:H264"/>
    <mergeCell ref="B268:D268"/>
    <mergeCell ref="G147:G149"/>
  </mergeCell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4.4" x14ac:dyDescent="0.3"/>
  <cols>
    <col min="2" max="2" width="35.88671875" bestFit="1" customWidth="1"/>
    <col min="3" max="5" width="19.44140625" bestFit="1" customWidth="1"/>
    <col min="6" max="6" width="28.6640625" bestFit="1" customWidth="1"/>
    <col min="7" max="7" width="16.109375" customWidth="1"/>
    <col min="8" max="8" width="22.33203125" customWidth="1"/>
    <col min="9" max="9" width="21.5546875" customWidth="1"/>
    <col min="10" max="10" width="28.33203125" customWidth="1"/>
    <col min="11" max="11" width="27.5546875" bestFit="1" customWidth="1"/>
    <col min="12" max="12" width="13.109375" bestFit="1" customWidth="1"/>
    <col min="13" max="14" width="18.6640625" bestFit="1" customWidth="1"/>
    <col min="15" max="15" width="27.5546875" bestFit="1" customWidth="1"/>
    <col min="16" max="18" width="18.6640625" bestFit="1" customWidth="1"/>
    <col min="19" max="19" width="27.5546875" bestFit="1" customWidth="1"/>
    <col min="20" max="20" width="38" bestFit="1" customWidth="1"/>
  </cols>
  <sheetData>
    <row r="11" spans="2:4" s="30" customFormat="1" ht="20.399999999999999" x14ac:dyDescent="0.7">
      <c r="B11" s="12" t="s">
        <v>210</v>
      </c>
    </row>
    <row r="13" spans="2:4" ht="19.8" x14ac:dyDescent="0.7">
      <c r="B13" s="2"/>
      <c r="C13" s="47" t="s">
        <v>69</v>
      </c>
      <c r="D13" s="49" t="s">
        <v>918</v>
      </c>
    </row>
    <row r="14" spans="2:4" ht="19.8" x14ac:dyDescent="0.3">
      <c r="B14" s="13" t="str">
        <f>'Fatores de Emissão'!B12</f>
        <v>Construção ou fase preparatória</v>
      </c>
      <c r="C14" s="6">
        <f>'Dados gerais'!E33</f>
        <v>2026</v>
      </c>
      <c r="D14" s="6">
        <f>'Dados gerais'!F33</f>
        <v>0.92</v>
      </c>
    </row>
    <row r="15" spans="2:4" ht="19.8" x14ac:dyDescent="0.3">
      <c r="B15" s="14" t="str">
        <f>'Fatores de Emissão'!B13</f>
        <v>Exploração</v>
      </c>
      <c r="C15" s="6">
        <f>'Dados gerais'!E34</f>
        <v>2027</v>
      </c>
      <c r="D15" s="6">
        <f>'Dados gerais'!F34</f>
        <v>30</v>
      </c>
    </row>
    <row r="16" spans="2:4" ht="19.8" x14ac:dyDescent="0.3">
      <c r="B16" s="15" t="str">
        <f>'Fatores de Emissão'!B14</f>
        <v>Desativação</v>
      </c>
      <c r="C16" s="6">
        <f>'Dados gerais'!E35</f>
        <v>2057</v>
      </c>
      <c r="D16" s="6">
        <f>'Dados gerais'!F35</f>
        <v>0.5</v>
      </c>
    </row>
    <row r="17" spans="2:12" x14ac:dyDescent="0.3">
      <c r="G17" t="s">
        <v>919</v>
      </c>
    </row>
    <row r="18" spans="2:12" ht="69.599999999999994" customHeight="1" x14ac:dyDescent="0.3">
      <c r="B18" s="60" t="s">
        <v>920</v>
      </c>
      <c r="C18" s="60" t="s">
        <v>921</v>
      </c>
      <c r="D18" s="60" t="s">
        <v>922</v>
      </c>
      <c r="E18" s="60" t="s">
        <v>921</v>
      </c>
      <c r="G18" s="136" t="s">
        <v>364</v>
      </c>
      <c r="H18" s="136" t="s">
        <v>923</v>
      </c>
      <c r="I18" s="136" t="s">
        <v>924</v>
      </c>
      <c r="J18" s="136" t="s">
        <v>925</v>
      </c>
      <c r="K18" s="136" t="s">
        <v>926</v>
      </c>
      <c r="L18" s="136" t="s">
        <v>927</v>
      </c>
    </row>
    <row r="19" spans="2:12" ht="17.399999999999999" x14ac:dyDescent="0.3">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2026</v>
      </c>
      <c r="I19" s="22">
        <f>IF(D14="", 'Fatores de Emissão'!E12+C14,D14+C14)</f>
        <v>2026.92</v>
      </c>
      <c r="J19" s="137">
        <f>IF(H19&gt;$B$47,$E$47,VLOOKUP(H19,$B$19:$E$47,4,FALSE))</f>
        <v>3.8437355279655097E-2</v>
      </c>
      <c r="K19" s="137" t="e">
        <f>IF(I19&gt;$B$47,$E$47,VLOOKUP(I19,$B$19:$E$47,4,FALSE))</f>
        <v>#N/A</v>
      </c>
      <c r="L19" s="137" t="e">
        <f>(J19+K19)/2</f>
        <v>#N/A</v>
      </c>
    </row>
    <row r="20" spans="2:12" ht="17.399999999999999" x14ac:dyDescent="0.3">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2027</v>
      </c>
      <c r="I20" s="22">
        <f>IF(D15="", 'Fatores de Emissão'!E13+C15,D15+C15)</f>
        <v>2057</v>
      </c>
      <c r="J20" s="137">
        <f t="shared" ref="J20:J21" si="2">IF(H20&gt;$B$47,$E$47,VLOOKUP(H20,$B$19:$E$47,4,FALSE))</f>
        <v>3.1625672065538998E-2</v>
      </c>
      <c r="K20" s="137">
        <f t="shared" ref="K20:K21" si="3">IF(I20&gt;$B$47,$E$47,VLOOKUP(I20,$B$19:$E$47,4,FALSE))</f>
        <v>1.9287953057302389E-2</v>
      </c>
      <c r="L20" s="137">
        <f t="shared" ref="L20:L21" si="4">(J20+K20)/2</f>
        <v>2.5456812561420693E-2</v>
      </c>
    </row>
    <row r="21" spans="2:12" ht="17.399999999999999" x14ac:dyDescent="0.3">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2057</v>
      </c>
      <c r="I21" s="22">
        <f>IF(D16="", 'Fatores de Emissão'!E14+C16,D16+C16)</f>
        <v>2057.5</v>
      </c>
      <c r="J21" s="137">
        <f t="shared" si="2"/>
        <v>1.9287953057302389E-2</v>
      </c>
      <c r="K21" s="137">
        <f t="shared" si="3"/>
        <v>1.9287953057302389E-2</v>
      </c>
      <c r="L21" s="137">
        <f t="shared" si="4"/>
        <v>1.9287953057302389E-2</v>
      </c>
    </row>
    <row r="22" spans="2:12" ht="17.399999999999999" x14ac:dyDescent="0.3">
      <c r="B22" s="58">
        <f>'Fatores de Emissão'!B378</f>
        <v>2025</v>
      </c>
      <c r="C22" s="61">
        <f>'Fatores de Emissão'!C378</f>
        <v>4.6605293276581798E-2</v>
      </c>
      <c r="D22" s="58">
        <f>'Fatores de Emissão'!D378</f>
        <v>0.77</v>
      </c>
      <c r="E22" s="61">
        <f>'Fatores de Emissão'!F378</f>
        <v>4.6605293276581798E-2</v>
      </c>
    </row>
    <row r="23" spans="2:12" ht="17.399999999999999" x14ac:dyDescent="0.3">
      <c r="B23" s="58">
        <f>'Fatores de Emissão'!B379</f>
        <v>2026</v>
      </c>
      <c r="C23" s="61">
        <f>'Fatores de Emissão'!C379</f>
        <v>3.8437355279655097E-2</v>
      </c>
      <c r="D23" s="58">
        <f>'Fatores de Emissão'!D379</f>
        <v>0.8</v>
      </c>
      <c r="E23" s="61">
        <f>'Fatores de Emissão'!F379</f>
        <v>3.8437355279655097E-2</v>
      </c>
    </row>
    <row r="24" spans="2:12" ht="17.399999999999999" x14ac:dyDescent="0.3">
      <c r="B24" s="58">
        <f>'Fatores de Emissão'!B380</f>
        <v>2027</v>
      </c>
      <c r="C24" s="61">
        <f>'Fatores de Emissão'!C380</f>
        <v>3.1625672065538998E-2</v>
      </c>
      <c r="D24" s="58">
        <f>'Fatores de Emissão'!D380</f>
        <v>0.8125</v>
      </c>
      <c r="E24" s="61">
        <f>'Fatores de Emissão'!F380</f>
        <v>3.1625672065538998E-2</v>
      </c>
    </row>
    <row r="25" spans="2:12" ht="17.399999999999999" x14ac:dyDescent="0.3">
      <c r="B25" s="58">
        <f>'Fatores de Emissão'!B381</f>
        <v>2028</v>
      </c>
      <c r="C25" s="61">
        <f>'Fatores de Emissão'!C381</f>
        <v>2.6421447548424983E-2</v>
      </c>
      <c r="D25" s="58">
        <f>'Fatores de Emissão'!D381</f>
        <v>0.82499999999999996</v>
      </c>
      <c r="E25" s="61">
        <f>'Fatores de Emissão'!F381</f>
        <v>2.6421447548424983E-2</v>
      </c>
    </row>
    <row r="26" spans="2:12" ht="17.399999999999999" x14ac:dyDescent="0.3">
      <c r="B26" s="58">
        <f>'Fatores de Emissão'!B382</f>
        <v>2029</v>
      </c>
      <c r="C26" s="61">
        <f>'Fatores de Emissão'!C382</f>
        <v>2.2408063110689536E-2</v>
      </c>
      <c r="D26" s="58">
        <f>'Fatores de Emissão'!D382</f>
        <v>0.83749999999999991</v>
      </c>
      <c r="E26" s="61">
        <f>'Fatores de Emissão'!F382</f>
        <v>2.2408063110689536E-2</v>
      </c>
    </row>
    <row r="27" spans="2:12" ht="17.399999999999999" x14ac:dyDescent="0.3">
      <c r="B27" s="58">
        <f>'Fatores de Emissão'!B383</f>
        <v>2030</v>
      </c>
      <c r="C27" s="61">
        <f>'Fatores de Emissão'!C383</f>
        <v>1.9287953057302389E-2</v>
      </c>
      <c r="D27" s="58">
        <f>'Fatores de Emissão'!D383</f>
        <v>0.85</v>
      </c>
      <c r="E27" s="61">
        <f>'Fatores de Emissão'!F383</f>
        <v>1.9287953057302389E-2</v>
      </c>
    </row>
    <row r="28" spans="2:12" ht="17.399999999999999" x14ac:dyDescent="0.3">
      <c r="B28" s="58">
        <f>'Fatores de Emissão'!B384</f>
        <v>2031</v>
      </c>
      <c r="C28" s="61">
        <f>'Fatores de Emissão'!C384</f>
        <v>1.9287953057302389E-2</v>
      </c>
      <c r="D28" s="58">
        <f>'Fatores de Emissão'!D384</f>
        <v>0.85</v>
      </c>
      <c r="E28" s="61">
        <f>'Fatores de Emissão'!F384</f>
        <v>1.9287953057302389E-2</v>
      </c>
    </row>
    <row r="29" spans="2:12" ht="17.399999999999999" x14ac:dyDescent="0.3">
      <c r="B29" s="58">
        <f>'Fatores de Emissão'!B385</f>
        <v>2032</v>
      </c>
      <c r="C29" s="61">
        <f>'Fatores de Emissão'!C385</f>
        <v>1.9287953057302389E-2</v>
      </c>
      <c r="D29" s="58">
        <f>'Fatores de Emissão'!D385</f>
        <v>0.85</v>
      </c>
      <c r="E29" s="61">
        <f>'Fatores de Emissão'!F385</f>
        <v>1.9287953057302389E-2</v>
      </c>
    </row>
    <row r="30" spans="2:12" ht="17.399999999999999" x14ac:dyDescent="0.3">
      <c r="B30" s="58">
        <f>'Fatores de Emissão'!B386</f>
        <v>2033</v>
      </c>
      <c r="C30" s="61">
        <f>'Fatores de Emissão'!C386</f>
        <v>1.9287953057302389E-2</v>
      </c>
      <c r="D30" s="58">
        <f>'Fatores de Emissão'!D386</f>
        <v>0.85</v>
      </c>
      <c r="E30" s="61">
        <f>'Fatores de Emissão'!F386</f>
        <v>1.9287953057302389E-2</v>
      </c>
    </row>
    <row r="31" spans="2:12" ht="17.399999999999999" x14ac:dyDescent="0.3">
      <c r="B31" s="58">
        <f>'Fatores de Emissão'!B387</f>
        <v>2034</v>
      </c>
      <c r="C31" s="61">
        <f>'Fatores de Emissão'!C387</f>
        <v>1.9287953057302389E-2</v>
      </c>
      <c r="D31" s="58">
        <f>'Fatores de Emissão'!D387</f>
        <v>0.85</v>
      </c>
      <c r="E31" s="61">
        <f>'Fatores de Emissão'!F387</f>
        <v>1.9287953057302389E-2</v>
      </c>
    </row>
    <row r="32" spans="2:12" ht="17.399999999999999" x14ac:dyDescent="0.3">
      <c r="B32" s="58">
        <f>'Fatores de Emissão'!B388</f>
        <v>2035</v>
      </c>
      <c r="C32" s="61">
        <f>'Fatores de Emissão'!C388</f>
        <v>1.9287953057302389E-2</v>
      </c>
      <c r="D32" s="58">
        <f>'Fatores de Emissão'!D388</f>
        <v>0.85</v>
      </c>
      <c r="E32" s="61">
        <f>'Fatores de Emissão'!F388</f>
        <v>1.9287953057302389E-2</v>
      </c>
    </row>
    <row r="33" spans="2:5" ht="17.399999999999999" x14ac:dyDescent="0.3">
      <c r="B33" s="58">
        <f>'Fatores de Emissão'!B389</f>
        <v>2036</v>
      </c>
      <c r="C33" s="61">
        <f>'Fatores de Emissão'!C389</f>
        <v>1.9287953057302389E-2</v>
      </c>
      <c r="D33" s="58">
        <f>'Fatores de Emissão'!D389</f>
        <v>0.85</v>
      </c>
      <c r="E33" s="61">
        <f>'Fatores de Emissão'!F389</f>
        <v>1.9287953057302389E-2</v>
      </c>
    </row>
    <row r="34" spans="2:5" ht="17.399999999999999" x14ac:dyDescent="0.3">
      <c r="B34" s="58">
        <f>'Fatores de Emissão'!B390</f>
        <v>2037</v>
      </c>
      <c r="C34" s="61">
        <f>'Fatores de Emissão'!C390</f>
        <v>1.9287953057302389E-2</v>
      </c>
      <c r="D34" s="58">
        <f>'Fatores de Emissão'!D390</f>
        <v>0.85</v>
      </c>
      <c r="E34" s="61">
        <f>'Fatores de Emissão'!F390</f>
        <v>1.9287953057302389E-2</v>
      </c>
    </row>
    <row r="35" spans="2:5" ht="17.399999999999999" x14ac:dyDescent="0.3">
      <c r="B35" s="58">
        <f>'Fatores de Emissão'!B391</f>
        <v>2038</v>
      </c>
      <c r="C35" s="61">
        <f>'Fatores de Emissão'!C391</f>
        <v>1.9287953057302389E-2</v>
      </c>
      <c r="D35" s="58">
        <f>'Fatores de Emissão'!D391</f>
        <v>0.85</v>
      </c>
      <c r="E35" s="61">
        <f>'Fatores de Emissão'!F391</f>
        <v>1.9287953057302389E-2</v>
      </c>
    </row>
    <row r="36" spans="2:5" ht="17.399999999999999" x14ac:dyDescent="0.3">
      <c r="B36" s="58">
        <f>'Fatores de Emissão'!B392</f>
        <v>2039</v>
      </c>
      <c r="C36" s="61">
        <f>'Fatores de Emissão'!C392</f>
        <v>1.9287953057302389E-2</v>
      </c>
      <c r="D36" s="58">
        <f>'Fatores de Emissão'!D392</f>
        <v>0.85</v>
      </c>
      <c r="E36" s="61">
        <f>'Fatores de Emissão'!F392</f>
        <v>1.9287953057302389E-2</v>
      </c>
    </row>
    <row r="37" spans="2:5" ht="17.399999999999999" x14ac:dyDescent="0.3">
      <c r="B37" s="58">
        <f>'Fatores de Emissão'!B393</f>
        <v>2040</v>
      </c>
      <c r="C37" s="61">
        <f>'Fatores de Emissão'!C393</f>
        <v>1.9287953057302389E-2</v>
      </c>
      <c r="D37" s="58">
        <f>'Fatores de Emissão'!D393</f>
        <v>0.85</v>
      </c>
      <c r="E37" s="61">
        <f>'Fatores de Emissão'!F393</f>
        <v>1.9287953057302389E-2</v>
      </c>
    </row>
    <row r="38" spans="2:5" ht="17.399999999999999" x14ac:dyDescent="0.3">
      <c r="B38" s="58">
        <f>'Fatores de Emissão'!B394</f>
        <v>2041</v>
      </c>
      <c r="C38" s="61">
        <f>'Fatores de Emissão'!C394</f>
        <v>1.9287953057302389E-2</v>
      </c>
      <c r="D38" s="58">
        <f>'Fatores de Emissão'!D394</f>
        <v>0.85</v>
      </c>
      <c r="E38" s="61">
        <f>'Fatores de Emissão'!F394</f>
        <v>1.9287953057302389E-2</v>
      </c>
    </row>
    <row r="39" spans="2:5" ht="17.399999999999999" x14ac:dyDescent="0.3">
      <c r="B39" s="58">
        <f>'Fatores de Emissão'!B395</f>
        <v>2042</v>
      </c>
      <c r="C39" s="61">
        <f>'Fatores de Emissão'!C395</f>
        <v>1.9287953057302389E-2</v>
      </c>
      <c r="D39" s="58">
        <f>'Fatores de Emissão'!D395</f>
        <v>0.85</v>
      </c>
      <c r="E39" s="61">
        <f>'Fatores de Emissão'!F395</f>
        <v>1.9287953057302389E-2</v>
      </c>
    </row>
    <row r="40" spans="2:5" ht="17.399999999999999" x14ac:dyDescent="0.3">
      <c r="B40" s="58">
        <f>'Fatores de Emissão'!B396</f>
        <v>2043</v>
      </c>
      <c r="C40" s="61">
        <f>'Fatores de Emissão'!C396</f>
        <v>1.9287953057302389E-2</v>
      </c>
      <c r="D40" s="58">
        <f>'Fatores de Emissão'!D396</f>
        <v>0.85</v>
      </c>
      <c r="E40" s="61">
        <f>'Fatores de Emissão'!F396</f>
        <v>1.9287953057302389E-2</v>
      </c>
    </row>
    <row r="41" spans="2:5" ht="17.399999999999999" x14ac:dyDescent="0.3">
      <c r="B41" s="58">
        <f>'Fatores de Emissão'!B397</f>
        <v>2044</v>
      </c>
      <c r="C41" s="61">
        <f>'Fatores de Emissão'!C397</f>
        <v>1.9287953057302389E-2</v>
      </c>
      <c r="D41" s="58">
        <f>'Fatores de Emissão'!D397</f>
        <v>0.85</v>
      </c>
      <c r="E41" s="61">
        <f>'Fatores de Emissão'!F397</f>
        <v>1.9287953057302389E-2</v>
      </c>
    </row>
    <row r="42" spans="2:5" ht="17.399999999999999" x14ac:dyDescent="0.3">
      <c r="B42" s="58">
        <f>'Fatores de Emissão'!B398</f>
        <v>2045</v>
      </c>
      <c r="C42" s="61">
        <f>'Fatores de Emissão'!C398</f>
        <v>1.9287953057302389E-2</v>
      </c>
      <c r="D42" s="58">
        <f>'Fatores de Emissão'!D398</f>
        <v>0.85</v>
      </c>
      <c r="E42" s="61">
        <f>'Fatores de Emissão'!F398</f>
        <v>1.9287953057302389E-2</v>
      </c>
    </row>
    <row r="43" spans="2:5" ht="17.399999999999999" x14ac:dyDescent="0.3">
      <c r="B43" s="58">
        <f>'Fatores de Emissão'!B399</f>
        <v>2046</v>
      </c>
      <c r="C43" s="61">
        <f>'Fatores de Emissão'!C399</f>
        <v>1.9287953057302389E-2</v>
      </c>
      <c r="D43" s="58">
        <f>'Fatores de Emissão'!D399</f>
        <v>0.85</v>
      </c>
      <c r="E43" s="61">
        <f>'Fatores de Emissão'!F399</f>
        <v>1.9287953057302389E-2</v>
      </c>
    </row>
    <row r="44" spans="2:5" ht="17.399999999999999" x14ac:dyDescent="0.3">
      <c r="B44" s="58">
        <f>'Fatores de Emissão'!B400</f>
        <v>2047</v>
      </c>
      <c r="C44" s="61">
        <f>'Fatores de Emissão'!C400</f>
        <v>1.9287953057302389E-2</v>
      </c>
      <c r="D44" s="58">
        <f>'Fatores de Emissão'!D400</f>
        <v>0.85</v>
      </c>
      <c r="E44" s="61">
        <f>'Fatores de Emissão'!F400</f>
        <v>1.9287953057302389E-2</v>
      </c>
    </row>
    <row r="45" spans="2:5" ht="17.399999999999999" x14ac:dyDescent="0.3">
      <c r="B45" s="58">
        <f>'Fatores de Emissão'!B401</f>
        <v>2048</v>
      </c>
      <c r="C45" s="61">
        <f>'Fatores de Emissão'!C401</f>
        <v>1.9287953057302389E-2</v>
      </c>
      <c r="D45" s="58">
        <f>'Fatores de Emissão'!D401</f>
        <v>0.85</v>
      </c>
      <c r="E45" s="61">
        <f>'Fatores de Emissão'!F401</f>
        <v>1.9287953057302389E-2</v>
      </c>
    </row>
    <row r="46" spans="2:5" ht="17.399999999999999" x14ac:dyDescent="0.3">
      <c r="B46" s="58">
        <f>'Fatores de Emissão'!B402</f>
        <v>2049</v>
      </c>
      <c r="C46" s="61">
        <f>'Fatores de Emissão'!C402</f>
        <v>1.9287953057302389E-2</v>
      </c>
      <c r="D46" s="58">
        <f>'Fatores de Emissão'!D402</f>
        <v>0.85</v>
      </c>
      <c r="E46" s="61">
        <f>'Fatores de Emissão'!F402</f>
        <v>1.9287953057302389E-2</v>
      </c>
    </row>
    <row r="47" spans="2:5" ht="17.399999999999999" x14ac:dyDescent="0.3">
      <c r="B47" s="58">
        <f>'Fatores de Emissão'!B403</f>
        <v>2050</v>
      </c>
      <c r="C47" s="61">
        <f>'Fatores de Emissão'!C403</f>
        <v>1.9287953057302389E-2</v>
      </c>
      <c r="D47" s="58">
        <f>'Fatores de Emissão'!D403</f>
        <v>0.85</v>
      </c>
      <c r="E47" s="61">
        <f>'Fatores de Emissão'!F403</f>
        <v>1.9287953057302389E-2</v>
      </c>
    </row>
    <row r="48" spans="2:5" ht="17.399999999999999" x14ac:dyDescent="0.3">
      <c r="B48" s="58" t="s">
        <v>928</v>
      </c>
      <c r="C48" s="61">
        <f>C47</f>
        <v>1.9287953057302389E-2</v>
      </c>
      <c r="D48" s="61">
        <f t="shared" ref="D48:E48" si="5">D47</f>
        <v>0.85</v>
      </c>
      <c r="E48" s="61">
        <f t="shared" si="5"/>
        <v>1.9287953057302389E-2</v>
      </c>
    </row>
    <row r="53" spans="2:12" ht="19.8" x14ac:dyDescent="0.3">
      <c r="B53" s="3" t="s">
        <v>364</v>
      </c>
      <c r="C53" s="3" t="s">
        <v>365</v>
      </c>
      <c r="D53" s="13" t="str">
        <f>B14</f>
        <v>Construção ou fase preparatória</v>
      </c>
      <c r="E53" s="14" t="str">
        <f>B15</f>
        <v>Exploração</v>
      </c>
      <c r="F53" s="15" t="str">
        <f>B16</f>
        <v>Desativação</v>
      </c>
      <c r="H53" s="3" t="s">
        <v>364</v>
      </c>
      <c r="I53" s="3" t="s">
        <v>365</v>
      </c>
      <c r="J53" s="13" t="str">
        <f>D53</f>
        <v>Construção ou fase preparatória</v>
      </c>
      <c r="K53" s="14" t="str">
        <f>E53</f>
        <v>Exploração</v>
      </c>
      <c r="L53" s="15" t="str">
        <f>F53</f>
        <v>Desativação</v>
      </c>
    </row>
    <row r="54" spans="2:12" x14ac:dyDescent="0.3">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3">
      <c r="B55" s="5" t="str">
        <f>'Energia Elétrica e térmica'!B34</f>
        <v>Exploração</v>
      </c>
      <c r="C55" s="39">
        <f>'Energia Elétrica e térmica'!F34</f>
        <v>0.21638290677207589</v>
      </c>
      <c r="D55" s="5">
        <f t="shared" ref="D55:D118" si="6">IF(B55=$D$53,C55,0)</f>
        <v>0</v>
      </c>
      <c r="E55" s="5">
        <f t="shared" ref="E55:E118" si="7">IF(B55=$E$53,C55,0)</f>
        <v>0.21638290677207589</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3">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3">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3">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3">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3">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3">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3">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3">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3">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3">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3">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3">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3">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3">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3">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3">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3">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3">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3">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3">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3">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3">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3">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3">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3">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3">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3">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3">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3">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3">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3">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3">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3">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3">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3">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3">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3">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3">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3">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3">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3">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3">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3">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3">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3">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3">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3">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3">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3">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3">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3">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3">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3">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3">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3">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3">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3">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3">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3">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3">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3">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3">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3">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3">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3">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3">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3">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3">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3">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3">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3">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3">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3">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3">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3">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3">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3">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3">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3">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3">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3">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3">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3">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3">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3">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3">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3">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3">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3">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3">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3">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3">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3">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3">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3">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3">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3">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3">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3">
      <c r="D154" s="5">
        <f>SUM(D54:D153)</f>
        <v>0</v>
      </c>
      <c r="E154" s="5">
        <f t="shared" ref="E154:F154" si="18">SUM(E54:E153)</f>
        <v>0.21638290677207589</v>
      </c>
      <c r="F154" s="5">
        <f t="shared" si="18"/>
        <v>0</v>
      </c>
      <c r="J154" s="5">
        <f>SUM(J54:J153)</f>
        <v>0</v>
      </c>
      <c r="K154" s="5">
        <f t="shared" ref="K154" si="19">SUM(K54:K153)</f>
        <v>0</v>
      </c>
      <c r="L154" s="5">
        <f t="shared" ref="L154" si="20">SUM(L54:L153)</f>
        <v>0</v>
      </c>
    </row>
    <row r="155" spans="2:12" ht="19.8" x14ac:dyDescent="0.3">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8" x14ac:dyDescent="0.3">
      <c r="B163" s="1258"/>
      <c r="C163" s="1258"/>
      <c r="D163" s="1258"/>
      <c r="E163" s="1259" t="s">
        <v>929</v>
      </c>
      <c r="F163" s="1259"/>
      <c r="G163" s="1259"/>
      <c r="H163" s="1259" t="s">
        <v>930</v>
      </c>
      <c r="I163" s="1259"/>
      <c r="J163" s="1259"/>
    </row>
    <row r="164" spans="2:10" ht="19.8" x14ac:dyDescent="0.3">
      <c r="B164" s="1258"/>
      <c r="C164" s="1258"/>
      <c r="D164" s="1258"/>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8" x14ac:dyDescent="0.3">
      <c r="B165" s="1259" t="s">
        <v>931</v>
      </c>
      <c r="C165" s="1259"/>
      <c r="D165" s="1259"/>
      <c r="E165" s="80">
        <f>D154</f>
        <v>0</v>
      </c>
      <c r="F165" s="80">
        <f>E154</f>
        <v>0.21638290677207589</v>
      </c>
      <c r="G165" s="80">
        <f>F154</f>
        <v>0</v>
      </c>
      <c r="H165" s="80">
        <f>M154</f>
        <v>0</v>
      </c>
      <c r="I165" s="80">
        <f>N154</f>
        <v>0</v>
      </c>
      <c r="J165" s="80">
        <f>O154</f>
        <v>0</v>
      </c>
    </row>
    <row r="166" spans="2:10" ht="19.8" x14ac:dyDescent="0.3">
      <c r="B166" s="1189" t="s">
        <v>932</v>
      </c>
      <c r="C166" s="1190"/>
      <c r="D166" s="1190"/>
      <c r="E166" s="81"/>
      <c r="F166" s="78">
        <f>SUM(E165:G165)</f>
        <v>0.21638290677207589</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headerFooter>
    <oddHeader>&amp;C&amp;"Calibri"&amp;8&amp;K000000 INTERNAL&amp;1#_x000D_</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abSelected="1" topLeftCell="A9" zoomScale="70" zoomScaleNormal="70" workbookViewId="0">
      <selection activeCell="D31" sqref="D31"/>
    </sheetView>
  </sheetViews>
  <sheetFormatPr defaultColWidth="0" defaultRowHeight="15.6" zeroHeight="1" outlineLevelRow="1" x14ac:dyDescent="0.3"/>
  <cols>
    <col min="1" max="1" width="9.6640625" style="169" bestFit="1" customWidth="1"/>
    <col min="2" max="2" width="13.5546875" style="169" customWidth="1"/>
    <col min="3" max="3" width="23.6640625" style="169" customWidth="1"/>
    <col min="4" max="4" width="53.6640625" style="169" customWidth="1"/>
    <col min="5" max="5" width="58.44140625" style="169" customWidth="1"/>
    <col min="6" max="6" width="26.33203125" style="169" customWidth="1"/>
    <col min="7" max="7" width="64.33203125" style="169" customWidth="1"/>
    <col min="8" max="8" width="26.33203125" style="169" customWidth="1"/>
    <col min="9" max="9" width="56.5546875" style="169" customWidth="1"/>
    <col min="10" max="10" width="36.33203125" style="169" bestFit="1" customWidth="1"/>
    <col min="11" max="11" width="41.88671875" style="169" bestFit="1" customWidth="1"/>
    <col min="12" max="21" width="8.6640625" style="169" customWidth="1"/>
    <col min="22" max="22" width="8" style="169" customWidth="1"/>
    <col min="23" max="27" width="0" style="169" hidden="1" customWidth="1"/>
    <col min="28" max="16384" width="8.6640625" style="169" hidden="1"/>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266" t="str">
        <f>IF(Triagem!C35="","Não indicou na TRIAGEM se esta folha se adequa ao projeto",IF(Triagem!G35="Não","Não necessita de preencher esta folha","Folha a ser preenchida"))</f>
        <v>Folha a ser preenchida</v>
      </c>
      <c r="E9" s="1266"/>
      <c r="F9" s="1266"/>
      <c r="G9" s="1266"/>
      <c r="H9" s="1266"/>
      <c r="I9" s="1266"/>
      <c r="J9" s="1266"/>
      <c r="K9" s="168"/>
    </row>
    <row r="10" spans="2:28" x14ac:dyDescent="0.3"/>
    <row r="11" spans="2:28" ht="23.4" customHeight="1" x14ac:dyDescent="0.3">
      <c r="B11" s="176" t="s">
        <v>933</v>
      </c>
    </row>
    <row r="12" spans="2:28" ht="23.4" customHeight="1" x14ac:dyDescent="0.3">
      <c r="B12" s="169" t="s">
        <v>934</v>
      </c>
    </row>
    <row r="13" spans="2:28" ht="23.4" customHeight="1" x14ac:dyDescent="0.3">
      <c r="B13" s="303" t="s">
        <v>880</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 customHeight="1" x14ac:dyDescent="0.3">
      <c r="B14" s="308" t="s">
        <v>935</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624" t="s">
        <v>936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937</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 customHeight="1" x14ac:dyDescent="0.3">
      <c r="B17" s="624" t="s">
        <v>938</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3">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3">
      <c r="B19" s="296" t="s">
        <v>935</v>
      </c>
    </row>
    <row r="20" spans="1:28" x14ac:dyDescent="0.3"/>
    <row r="21" spans="1:28" ht="24.6" customHeight="1" x14ac:dyDescent="0.3">
      <c r="B21" s="309" t="s">
        <v>23</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3">
      <c r="B22" s="344" t="s">
        <v>939</v>
      </c>
      <c r="C22" s="172"/>
      <c r="D22" s="172"/>
      <c r="E22" s="172"/>
      <c r="F22" s="172"/>
      <c r="G22" s="172"/>
      <c r="H22" s="172"/>
      <c r="I22" s="172"/>
      <c r="J22" s="172"/>
    </row>
    <row r="23" spans="1:28" ht="16.95" customHeight="1" x14ac:dyDescent="0.3">
      <c r="B23" s="345" t="s">
        <v>940</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2" customHeight="1" x14ac:dyDescent="0.3">
      <c r="B24" s="345" t="s">
        <v>941</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3">
      <c r="B25" s="344" t="s">
        <v>942</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3"/>
    <row r="27" spans="1:28" x14ac:dyDescent="0.3">
      <c r="B27" s="169" t="s">
        <v>943</v>
      </c>
    </row>
    <row r="28" spans="1:28" ht="84" customHeight="1" x14ac:dyDescent="0.3">
      <c r="A28" s="314"/>
      <c r="B28" s="184" t="s">
        <v>288</v>
      </c>
      <c r="C28" s="184" t="s">
        <v>944</v>
      </c>
      <c r="D28" s="184" t="s">
        <v>945</v>
      </c>
      <c r="E28" s="184" t="s">
        <v>946</v>
      </c>
      <c r="F28" s="184" t="s">
        <v>947</v>
      </c>
      <c r="G28" s="184" t="s">
        <v>948</v>
      </c>
      <c r="H28" s="184" t="s">
        <v>949</v>
      </c>
      <c r="I28" s="184" t="s">
        <v>950</v>
      </c>
      <c r="J28" s="184" t="s">
        <v>951</v>
      </c>
    </row>
    <row r="29" spans="1:28" s="581" customFormat="1" x14ac:dyDescent="0.3">
      <c r="A29" s="317" t="s">
        <v>127</v>
      </c>
      <c r="B29" s="579" t="s">
        <v>72</v>
      </c>
      <c r="C29" s="579">
        <v>2030</v>
      </c>
      <c r="D29" s="854">
        <v>5000</v>
      </c>
      <c r="E29" s="1021">
        <v>1.9287953057302389E-2</v>
      </c>
      <c r="F29" s="1021">
        <v>96.439765286511943</v>
      </c>
      <c r="G29" s="580">
        <v>10</v>
      </c>
      <c r="H29" s="580">
        <v>2040</v>
      </c>
      <c r="I29" s="1021">
        <v>1.9287953057302389E-2</v>
      </c>
      <c r="J29" s="1021">
        <v>96.439765286511943</v>
      </c>
    </row>
    <row r="30" spans="1:28" x14ac:dyDescent="0.3">
      <c r="B30" s="454" t="s">
        <v>72</v>
      </c>
      <c r="C30" s="632">
        <v>2027</v>
      </c>
      <c r="D30" s="855">
        <v>120100</v>
      </c>
      <c r="E30" s="1018">
        <f>IF(C30="","",IF(C30&gt;'Fatores de Emissão'!$B$403,'Fatores de Emissão'!$F$403,VLOOKUP(C30,'Fatores de Emissão'!$B$374:$F$403,5,FALSE)))</f>
        <v>3.1625672065538998E-2</v>
      </c>
      <c r="F30" s="1018">
        <f>IF(D30&lt;&gt;"",(D30*E30),"")</f>
        <v>3798.2432150712339</v>
      </c>
      <c r="G30" s="1031">
        <f>IFERROR(H30-C30,"")</f>
        <v>30</v>
      </c>
      <c r="H30" s="1031">
        <f>IFERROR(MAX(VLOOKUP(B30,'Fatores de Emissão'!$B$12:$E$14,3,FALSE),'Fatores de Emissão'!$D$13),"")</f>
        <v>2057</v>
      </c>
      <c r="I30" s="1018">
        <f>IFERROR(IF(H30&gt;'Fatores de Emissão'!$B$403, (E30+'Fatores de Emissão'!$F$403)/2, (E30+VLOOKUP(H30,'Fatores de Emissão'!$B$374:$F$403,5,FALSE))/2),"")</f>
        <v>2.5456812561420693E-2</v>
      </c>
      <c r="J30" s="1018">
        <f>IF(I30="","",I30*D30)</f>
        <v>3057.3631886266253</v>
      </c>
    </row>
    <row r="31" spans="1:28" x14ac:dyDescent="0.3">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3">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3">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3">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3">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3">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3">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3">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3">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3">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3">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3">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3">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3">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3">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3">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3">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3">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3">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3">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3">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3">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3">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3">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3">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3">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3">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3">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3">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3">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3">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3">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3">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3">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3">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3">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3">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3">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3">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3">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3">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3">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3">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3">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3">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3">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3">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3">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3">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3">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3">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3">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3">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3">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3">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3">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3">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3">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3">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3">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3">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3">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3">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3">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3">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3">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3">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3">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3">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3">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3">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3">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3">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3">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3">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3">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3">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3">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3">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3">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3">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3">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3">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3">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3">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3">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3">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3">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3">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3">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3">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3">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3">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3">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3">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3">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3">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3">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3">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3">
      <c r="B130" s="278" t="s">
        <v>148</v>
      </c>
      <c r="C130" s="279"/>
      <c r="D130" s="841"/>
      <c r="E130" s="1019"/>
      <c r="F130" s="1020">
        <f>SUM(F30:F129)</f>
        <v>3798.2432150712339</v>
      </c>
      <c r="G130" s="1262"/>
      <c r="H130" s="1263"/>
      <c r="I130" s="1264"/>
      <c r="J130" s="1020">
        <f>SUM(J30:J129)</f>
        <v>3057.3631886266253</v>
      </c>
    </row>
    <row r="131" spans="2:28" x14ac:dyDescent="0.3"/>
    <row r="132" spans="2:28" x14ac:dyDescent="0.3"/>
    <row r="133" spans="2:28" s="538" customFormat="1" ht="30" customHeight="1" x14ac:dyDescent="0.3">
      <c r="B133" s="296" t="s">
        <v>952</v>
      </c>
    </row>
    <row r="134" spans="2:28" x14ac:dyDescent="0.3"/>
    <row r="135" spans="2:28" ht="24.6" customHeight="1" x14ac:dyDescent="0.3">
      <c r="B135" s="309" t="s">
        <v>23</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3">
      <c r="B136" s="344" t="s">
        <v>939</v>
      </c>
      <c r="C136" s="172"/>
      <c r="D136" s="172"/>
      <c r="E136" s="172"/>
      <c r="F136" s="172"/>
      <c r="G136" s="172"/>
      <c r="H136" s="172"/>
      <c r="I136" s="172"/>
    </row>
    <row r="137" spans="2:28" ht="16.95" customHeight="1" x14ac:dyDescent="0.3">
      <c r="B137" s="345" t="s">
        <v>953</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2" customHeight="1" x14ac:dyDescent="0.3">
      <c r="B138" s="1104" t="s">
        <v>954</v>
      </c>
      <c r="C138" s="1104"/>
      <c r="D138" s="1104"/>
      <c r="E138" s="1104"/>
      <c r="F138" s="1104"/>
      <c r="G138" s="1104"/>
      <c r="H138" s="1104"/>
      <c r="I138" s="1104"/>
      <c r="J138" s="311"/>
      <c r="K138" s="311"/>
      <c r="L138" s="311"/>
      <c r="M138" s="311"/>
      <c r="N138" s="311"/>
      <c r="O138" s="311"/>
      <c r="P138" s="311"/>
      <c r="Q138" s="311"/>
      <c r="R138" s="311"/>
      <c r="S138" s="311"/>
      <c r="T138" s="311"/>
      <c r="U138" s="311"/>
      <c r="V138" s="311"/>
      <c r="W138" s="311"/>
      <c r="X138" s="311"/>
      <c r="Y138" s="311"/>
      <c r="Z138" s="311"/>
      <c r="AA138" s="311"/>
      <c r="AB138" s="311"/>
    </row>
    <row r="139" spans="2:28" ht="35.4" customHeight="1" x14ac:dyDescent="0.3">
      <c r="B139" s="1104" t="s">
        <v>955</v>
      </c>
      <c r="C139" s="1104"/>
      <c r="D139" s="1104"/>
      <c r="E139" s="1104"/>
      <c r="F139" s="1104"/>
      <c r="G139" s="1104"/>
      <c r="H139" s="1104"/>
      <c r="I139" s="1104"/>
      <c r="J139" s="311"/>
      <c r="K139" s="311"/>
      <c r="L139" s="311"/>
      <c r="M139" s="311"/>
      <c r="N139" s="311"/>
      <c r="O139" s="311"/>
      <c r="P139" s="311"/>
      <c r="Q139" s="311"/>
      <c r="R139" s="311"/>
      <c r="S139" s="311"/>
      <c r="T139" s="311"/>
      <c r="U139" s="311"/>
      <c r="V139" s="311"/>
      <c r="W139" s="311"/>
      <c r="X139" s="311"/>
      <c r="Y139" s="311"/>
      <c r="Z139" s="311"/>
      <c r="AA139" s="311"/>
      <c r="AB139" s="311"/>
    </row>
    <row r="140" spans="2:28" ht="40.200000000000003" customHeight="1" x14ac:dyDescent="0.3">
      <c r="B140" s="1265" t="s">
        <v>956</v>
      </c>
      <c r="C140" s="1265"/>
      <c r="D140" s="1265"/>
      <c r="E140" s="1265"/>
      <c r="F140" s="1265"/>
      <c r="G140" s="1265"/>
      <c r="H140" s="1265"/>
      <c r="I140" s="1265"/>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3">
      <c r="B141" s="1265" t="s">
        <v>957</v>
      </c>
      <c r="C141" s="1265"/>
      <c r="D141" s="1265"/>
      <c r="E141" s="1265"/>
      <c r="F141" s="1265"/>
      <c r="G141" s="1265"/>
      <c r="H141" s="1265"/>
      <c r="I141" s="1265"/>
      <c r="J141" s="311"/>
      <c r="K141" s="311"/>
      <c r="L141" s="311"/>
      <c r="M141" s="311"/>
      <c r="N141" s="311"/>
      <c r="O141" s="311"/>
      <c r="P141" s="311"/>
      <c r="Q141" s="311"/>
      <c r="R141" s="311"/>
      <c r="S141" s="311"/>
      <c r="T141" s="311"/>
      <c r="U141" s="311"/>
      <c r="V141" s="311"/>
      <c r="W141" s="311"/>
      <c r="X141" s="311"/>
      <c r="Y141" s="311"/>
      <c r="Z141" s="311"/>
      <c r="AA141" s="311"/>
      <c r="AB141" s="311"/>
    </row>
    <row r="142" spans="2:28" ht="18" x14ac:dyDescent="0.3">
      <c r="B142" s="344" t="s">
        <v>958</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3">
      <c r="B143" s="344" t="s">
        <v>959</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 x14ac:dyDescent="0.3">
      <c r="B144" s="344" t="s">
        <v>960</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3">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3"/>
    <row r="147" spans="1:28" x14ac:dyDescent="0.3">
      <c r="B147" s="169" t="s">
        <v>961</v>
      </c>
    </row>
    <row r="148" spans="1:28" ht="84" customHeight="1" x14ac:dyDescent="0.3">
      <c r="A148" s="314"/>
      <c r="B148" s="184" t="s">
        <v>288</v>
      </c>
      <c r="C148" s="184" t="s">
        <v>962</v>
      </c>
      <c r="D148" s="184" t="s">
        <v>963</v>
      </c>
      <c r="E148" s="184" t="s">
        <v>964</v>
      </c>
      <c r="F148" s="184" t="s">
        <v>965</v>
      </c>
      <c r="G148" s="184" t="s">
        <v>966</v>
      </c>
      <c r="H148" s="184" t="s">
        <v>967</v>
      </c>
      <c r="I148" s="257" t="s">
        <v>968</v>
      </c>
      <c r="J148" s="184" t="s">
        <v>969</v>
      </c>
      <c r="Q148" s="346"/>
    </row>
    <row r="149" spans="1:28" s="581" customFormat="1" ht="119.4" customHeight="1" x14ac:dyDescent="0.3">
      <c r="A149" s="317" t="s">
        <v>127</v>
      </c>
      <c r="B149" s="579" t="s">
        <v>72</v>
      </c>
      <c r="C149" s="579" t="s">
        <v>970</v>
      </c>
      <c r="D149" s="579" t="s">
        <v>971</v>
      </c>
      <c r="E149" s="579" t="s">
        <v>972</v>
      </c>
      <c r="F149" s="854">
        <v>1000</v>
      </c>
      <c r="G149" s="580" t="s">
        <v>973</v>
      </c>
      <c r="H149" s="854">
        <v>750</v>
      </c>
      <c r="I149" s="580" t="s">
        <v>974</v>
      </c>
      <c r="J149" s="854">
        <f>F149-H149</f>
        <v>250</v>
      </c>
      <c r="Q149" s="625"/>
    </row>
    <row r="150" spans="1:28" x14ac:dyDescent="0.3">
      <c r="B150" s="629"/>
      <c r="C150" s="630"/>
      <c r="D150" s="629"/>
      <c r="E150" s="629"/>
      <c r="F150" s="856"/>
      <c r="G150" s="631"/>
      <c r="H150" s="856"/>
      <c r="I150" s="631"/>
      <c r="J150" s="973">
        <f>IFERROR(F150-H150,"")</f>
        <v>0</v>
      </c>
      <c r="Q150" s="626"/>
    </row>
    <row r="151" spans="1:28" x14ac:dyDescent="0.3">
      <c r="B151" s="629"/>
      <c r="C151" s="630"/>
      <c r="D151" s="629"/>
      <c r="E151" s="629"/>
      <c r="F151" s="856"/>
      <c r="G151" s="631"/>
      <c r="H151" s="856"/>
      <c r="I151" s="631"/>
      <c r="J151" s="973">
        <f t="shared" ref="J151:J214" si="6">IFERROR(F151-H151,"")</f>
        <v>0</v>
      </c>
      <c r="Q151" s="626"/>
    </row>
    <row r="152" spans="1:28" x14ac:dyDescent="0.3">
      <c r="B152" s="629"/>
      <c r="C152" s="630"/>
      <c r="D152" s="629"/>
      <c r="E152" s="629"/>
      <c r="F152" s="856"/>
      <c r="G152" s="631"/>
      <c r="H152" s="856"/>
      <c r="I152" s="631"/>
      <c r="J152" s="973">
        <f t="shared" si="6"/>
        <v>0</v>
      </c>
      <c r="Q152" s="626"/>
    </row>
    <row r="153" spans="1:28" x14ac:dyDescent="0.3">
      <c r="B153" s="629"/>
      <c r="C153" s="630"/>
      <c r="D153" s="629"/>
      <c r="E153" s="629"/>
      <c r="F153" s="856"/>
      <c r="G153" s="631"/>
      <c r="H153" s="856"/>
      <c r="I153" s="631"/>
      <c r="J153" s="973">
        <f t="shared" si="6"/>
        <v>0</v>
      </c>
      <c r="Q153" s="626"/>
    </row>
    <row r="154" spans="1:28" x14ac:dyDescent="0.3">
      <c r="B154" s="629"/>
      <c r="C154" s="630"/>
      <c r="D154" s="629"/>
      <c r="E154" s="629"/>
      <c r="F154" s="856"/>
      <c r="G154" s="631"/>
      <c r="H154" s="856"/>
      <c r="I154" s="631"/>
      <c r="J154" s="973">
        <f t="shared" si="6"/>
        <v>0</v>
      </c>
      <c r="Q154" s="626"/>
    </row>
    <row r="155" spans="1:28" x14ac:dyDescent="0.3">
      <c r="B155" s="629"/>
      <c r="C155" s="630"/>
      <c r="D155" s="629"/>
      <c r="E155" s="629"/>
      <c r="F155" s="856"/>
      <c r="G155" s="631"/>
      <c r="H155" s="856"/>
      <c r="I155" s="631"/>
      <c r="J155" s="973">
        <f t="shared" si="6"/>
        <v>0</v>
      </c>
      <c r="Q155" s="626"/>
    </row>
    <row r="156" spans="1:28" x14ac:dyDescent="0.3">
      <c r="B156" s="629"/>
      <c r="C156" s="630"/>
      <c r="D156" s="629"/>
      <c r="E156" s="629"/>
      <c r="F156" s="856"/>
      <c r="G156" s="631"/>
      <c r="H156" s="856"/>
      <c r="I156" s="631"/>
      <c r="J156" s="973">
        <f t="shared" si="6"/>
        <v>0</v>
      </c>
      <c r="Q156" s="626"/>
    </row>
    <row r="157" spans="1:28" x14ac:dyDescent="0.3">
      <c r="B157" s="629"/>
      <c r="C157" s="630"/>
      <c r="D157" s="629"/>
      <c r="E157" s="629"/>
      <c r="F157" s="856"/>
      <c r="G157" s="631"/>
      <c r="H157" s="856"/>
      <c r="I157" s="631"/>
      <c r="J157" s="973">
        <f t="shared" si="6"/>
        <v>0</v>
      </c>
      <c r="Q157" s="626"/>
    </row>
    <row r="158" spans="1:28" x14ac:dyDescent="0.3">
      <c r="B158" s="629"/>
      <c r="C158" s="630"/>
      <c r="D158" s="629"/>
      <c r="E158" s="629"/>
      <c r="F158" s="856"/>
      <c r="G158" s="631"/>
      <c r="H158" s="856"/>
      <c r="I158" s="631"/>
      <c r="J158" s="973">
        <f t="shared" si="6"/>
        <v>0</v>
      </c>
      <c r="Q158" s="626"/>
    </row>
    <row r="159" spans="1:28" x14ac:dyDescent="0.3">
      <c r="B159" s="629"/>
      <c r="C159" s="630"/>
      <c r="D159" s="629"/>
      <c r="E159" s="629"/>
      <c r="F159" s="856"/>
      <c r="G159" s="631"/>
      <c r="H159" s="856"/>
      <c r="I159" s="631"/>
      <c r="J159" s="973">
        <f t="shared" si="6"/>
        <v>0</v>
      </c>
      <c r="Q159" s="626"/>
    </row>
    <row r="160" spans="1:28" x14ac:dyDescent="0.3">
      <c r="B160" s="629"/>
      <c r="C160" s="630"/>
      <c r="D160" s="629"/>
      <c r="E160" s="629"/>
      <c r="F160" s="856"/>
      <c r="G160" s="631"/>
      <c r="H160" s="856"/>
      <c r="I160" s="631"/>
      <c r="J160" s="973">
        <f t="shared" si="6"/>
        <v>0</v>
      </c>
      <c r="Q160" s="626"/>
    </row>
    <row r="161" spans="2:17" hidden="1" outlineLevel="1" x14ac:dyDescent="0.3">
      <c r="B161" s="629"/>
      <c r="C161" s="630"/>
      <c r="D161" s="629"/>
      <c r="E161" s="629"/>
      <c r="F161" s="856"/>
      <c r="G161" s="631"/>
      <c r="H161" s="856"/>
      <c r="I161" s="631"/>
      <c r="J161" s="973">
        <f t="shared" si="6"/>
        <v>0</v>
      </c>
      <c r="Q161" s="626"/>
    </row>
    <row r="162" spans="2:17" hidden="1" outlineLevel="1" x14ac:dyDescent="0.3">
      <c r="B162" s="629"/>
      <c r="C162" s="630"/>
      <c r="D162" s="629"/>
      <c r="E162" s="629"/>
      <c r="F162" s="856"/>
      <c r="G162" s="631"/>
      <c r="H162" s="856"/>
      <c r="I162" s="631"/>
      <c r="J162" s="973">
        <f t="shared" si="6"/>
        <v>0</v>
      </c>
      <c r="Q162" s="626"/>
    </row>
    <row r="163" spans="2:17" hidden="1" outlineLevel="1" x14ac:dyDescent="0.3">
      <c r="B163" s="629"/>
      <c r="C163" s="630"/>
      <c r="D163" s="629"/>
      <c r="E163" s="629"/>
      <c r="F163" s="856"/>
      <c r="G163" s="631"/>
      <c r="H163" s="856"/>
      <c r="I163" s="631"/>
      <c r="J163" s="973">
        <f t="shared" si="6"/>
        <v>0</v>
      </c>
      <c r="Q163" s="626"/>
    </row>
    <row r="164" spans="2:17" hidden="1" outlineLevel="1" x14ac:dyDescent="0.3">
      <c r="B164" s="629"/>
      <c r="C164" s="630"/>
      <c r="D164" s="629"/>
      <c r="E164" s="629"/>
      <c r="F164" s="856"/>
      <c r="G164" s="631"/>
      <c r="H164" s="856"/>
      <c r="I164" s="631"/>
      <c r="J164" s="973">
        <f t="shared" si="6"/>
        <v>0</v>
      </c>
      <c r="Q164" s="626"/>
    </row>
    <row r="165" spans="2:17" hidden="1" outlineLevel="1" x14ac:dyDescent="0.3">
      <c r="B165" s="629"/>
      <c r="C165" s="630"/>
      <c r="D165" s="629"/>
      <c r="E165" s="629"/>
      <c r="F165" s="856"/>
      <c r="G165" s="631"/>
      <c r="H165" s="856"/>
      <c r="I165" s="631"/>
      <c r="J165" s="973">
        <f t="shared" si="6"/>
        <v>0</v>
      </c>
      <c r="Q165" s="626"/>
    </row>
    <row r="166" spans="2:17" hidden="1" outlineLevel="1" x14ac:dyDescent="0.3">
      <c r="B166" s="629"/>
      <c r="C166" s="630"/>
      <c r="D166" s="629"/>
      <c r="E166" s="629"/>
      <c r="F166" s="856"/>
      <c r="G166" s="631"/>
      <c r="H166" s="856"/>
      <c r="I166" s="631"/>
      <c r="J166" s="973">
        <f t="shared" si="6"/>
        <v>0</v>
      </c>
      <c r="Q166" s="626"/>
    </row>
    <row r="167" spans="2:17" hidden="1" outlineLevel="1" x14ac:dyDescent="0.3">
      <c r="B167" s="629"/>
      <c r="C167" s="630"/>
      <c r="D167" s="629"/>
      <c r="E167" s="629"/>
      <c r="F167" s="856"/>
      <c r="G167" s="631"/>
      <c r="H167" s="856"/>
      <c r="I167" s="631"/>
      <c r="J167" s="973">
        <f t="shared" si="6"/>
        <v>0</v>
      </c>
      <c r="Q167" s="626"/>
    </row>
    <row r="168" spans="2:17" hidden="1" outlineLevel="1" x14ac:dyDescent="0.3">
      <c r="B168" s="629"/>
      <c r="C168" s="630"/>
      <c r="D168" s="629"/>
      <c r="E168" s="629"/>
      <c r="F168" s="856"/>
      <c r="G168" s="631"/>
      <c r="H168" s="856"/>
      <c r="I168" s="631"/>
      <c r="J168" s="973">
        <f t="shared" si="6"/>
        <v>0</v>
      </c>
      <c r="Q168" s="626"/>
    </row>
    <row r="169" spans="2:17" hidden="1" outlineLevel="1" x14ac:dyDescent="0.3">
      <c r="B169" s="629"/>
      <c r="C169" s="630"/>
      <c r="D169" s="629"/>
      <c r="E169" s="629"/>
      <c r="F169" s="856"/>
      <c r="G169" s="631"/>
      <c r="H169" s="856"/>
      <c r="I169" s="631"/>
      <c r="J169" s="973">
        <f t="shared" si="6"/>
        <v>0</v>
      </c>
      <c r="Q169" s="626"/>
    </row>
    <row r="170" spans="2:17" hidden="1" outlineLevel="1" x14ac:dyDescent="0.3">
      <c r="B170" s="629"/>
      <c r="C170" s="630"/>
      <c r="D170" s="629"/>
      <c r="E170" s="629"/>
      <c r="F170" s="856"/>
      <c r="G170" s="631"/>
      <c r="H170" s="856"/>
      <c r="I170" s="631"/>
      <c r="J170" s="973">
        <f t="shared" si="6"/>
        <v>0</v>
      </c>
      <c r="Q170" s="626"/>
    </row>
    <row r="171" spans="2:17" hidden="1" outlineLevel="1" x14ac:dyDescent="0.3">
      <c r="B171" s="629"/>
      <c r="C171" s="630"/>
      <c r="D171" s="629"/>
      <c r="E171" s="629"/>
      <c r="F171" s="856"/>
      <c r="G171" s="631"/>
      <c r="H171" s="856"/>
      <c r="I171" s="631"/>
      <c r="J171" s="973">
        <f t="shared" si="6"/>
        <v>0</v>
      </c>
      <c r="Q171" s="626"/>
    </row>
    <row r="172" spans="2:17" hidden="1" outlineLevel="1" x14ac:dyDescent="0.3">
      <c r="B172" s="629"/>
      <c r="C172" s="630"/>
      <c r="D172" s="629"/>
      <c r="E172" s="629"/>
      <c r="F172" s="856"/>
      <c r="G172" s="631"/>
      <c r="H172" s="856"/>
      <c r="I172" s="631"/>
      <c r="J172" s="973">
        <f t="shared" si="6"/>
        <v>0</v>
      </c>
      <c r="Q172" s="626"/>
    </row>
    <row r="173" spans="2:17" hidden="1" outlineLevel="1" x14ac:dyDescent="0.3">
      <c r="B173" s="629"/>
      <c r="C173" s="630"/>
      <c r="D173" s="629"/>
      <c r="E173" s="629"/>
      <c r="F173" s="856"/>
      <c r="G173" s="631"/>
      <c r="H173" s="856"/>
      <c r="I173" s="631"/>
      <c r="J173" s="973">
        <f t="shared" si="6"/>
        <v>0</v>
      </c>
      <c r="Q173" s="626"/>
    </row>
    <row r="174" spans="2:17" hidden="1" outlineLevel="1" x14ac:dyDescent="0.3">
      <c r="B174" s="629"/>
      <c r="C174" s="630"/>
      <c r="D174" s="629"/>
      <c r="E174" s="629"/>
      <c r="F174" s="856"/>
      <c r="G174" s="631"/>
      <c r="H174" s="856"/>
      <c r="I174" s="631"/>
      <c r="J174" s="973">
        <f t="shared" si="6"/>
        <v>0</v>
      </c>
      <c r="Q174" s="626"/>
    </row>
    <row r="175" spans="2:17" hidden="1" outlineLevel="1" x14ac:dyDescent="0.3">
      <c r="B175" s="629"/>
      <c r="C175" s="630"/>
      <c r="D175" s="629"/>
      <c r="E175" s="629"/>
      <c r="F175" s="856"/>
      <c r="G175" s="631"/>
      <c r="H175" s="856"/>
      <c r="I175" s="631"/>
      <c r="J175" s="973">
        <f t="shared" si="6"/>
        <v>0</v>
      </c>
      <c r="Q175" s="626"/>
    </row>
    <row r="176" spans="2:17" hidden="1" outlineLevel="1" x14ac:dyDescent="0.3">
      <c r="B176" s="629"/>
      <c r="C176" s="630"/>
      <c r="D176" s="629"/>
      <c r="E176" s="629"/>
      <c r="F176" s="856"/>
      <c r="G176" s="631"/>
      <c r="H176" s="856"/>
      <c r="I176" s="631"/>
      <c r="J176" s="973">
        <f t="shared" si="6"/>
        <v>0</v>
      </c>
      <c r="Q176" s="626"/>
    </row>
    <row r="177" spans="2:17" hidden="1" outlineLevel="1" x14ac:dyDescent="0.3">
      <c r="B177" s="629"/>
      <c r="C177" s="630"/>
      <c r="D177" s="629"/>
      <c r="E177" s="629"/>
      <c r="F177" s="856"/>
      <c r="G177" s="631"/>
      <c r="H177" s="856"/>
      <c r="I177" s="631"/>
      <c r="J177" s="973">
        <f t="shared" si="6"/>
        <v>0</v>
      </c>
      <c r="Q177" s="626"/>
    </row>
    <row r="178" spans="2:17" hidden="1" outlineLevel="1" x14ac:dyDescent="0.3">
      <c r="B178" s="629"/>
      <c r="C178" s="630"/>
      <c r="D178" s="629"/>
      <c r="E178" s="629"/>
      <c r="F178" s="856"/>
      <c r="G178" s="631"/>
      <c r="H178" s="856"/>
      <c r="I178" s="631"/>
      <c r="J178" s="973">
        <f t="shared" si="6"/>
        <v>0</v>
      </c>
      <c r="Q178" s="626"/>
    </row>
    <row r="179" spans="2:17" hidden="1" outlineLevel="1" x14ac:dyDescent="0.3">
      <c r="B179" s="629"/>
      <c r="C179" s="630"/>
      <c r="D179" s="629"/>
      <c r="E179" s="629"/>
      <c r="F179" s="856"/>
      <c r="G179" s="631"/>
      <c r="H179" s="856"/>
      <c r="I179" s="631"/>
      <c r="J179" s="973">
        <f t="shared" si="6"/>
        <v>0</v>
      </c>
      <c r="Q179" s="626"/>
    </row>
    <row r="180" spans="2:17" hidden="1" outlineLevel="1" x14ac:dyDescent="0.3">
      <c r="B180" s="629"/>
      <c r="C180" s="630"/>
      <c r="D180" s="629"/>
      <c r="E180" s="629"/>
      <c r="F180" s="856"/>
      <c r="G180" s="631"/>
      <c r="H180" s="856"/>
      <c r="I180" s="631"/>
      <c r="J180" s="973">
        <f t="shared" si="6"/>
        <v>0</v>
      </c>
      <c r="Q180" s="626"/>
    </row>
    <row r="181" spans="2:17" hidden="1" outlineLevel="1" x14ac:dyDescent="0.3">
      <c r="B181" s="629"/>
      <c r="C181" s="630"/>
      <c r="D181" s="629"/>
      <c r="E181" s="629"/>
      <c r="F181" s="856"/>
      <c r="G181" s="631"/>
      <c r="H181" s="856"/>
      <c r="I181" s="631"/>
      <c r="J181" s="973">
        <f t="shared" si="6"/>
        <v>0</v>
      </c>
      <c r="Q181" s="626"/>
    </row>
    <row r="182" spans="2:17" hidden="1" outlineLevel="1" x14ac:dyDescent="0.3">
      <c r="B182" s="629"/>
      <c r="C182" s="630"/>
      <c r="D182" s="629"/>
      <c r="E182" s="629"/>
      <c r="F182" s="856"/>
      <c r="G182" s="631"/>
      <c r="H182" s="856"/>
      <c r="I182" s="631"/>
      <c r="J182" s="973">
        <f t="shared" si="6"/>
        <v>0</v>
      </c>
      <c r="Q182" s="626"/>
    </row>
    <row r="183" spans="2:17" hidden="1" outlineLevel="1" x14ac:dyDescent="0.3">
      <c r="B183" s="629"/>
      <c r="C183" s="630"/>
      <c r="D183" s="629"/>
      <c r="E183" s="629"/>
      <c r="F183" s="856"/>
      <c r="G183" s="631"/>
      <c r="H183" s="856"/>
      <c r="I183" s="631"/>
      <c r="J183" s="973">
        <f t="shared" si="6"/>
        <v>0</v>
      </c>
      <c r="Q183" s="626"/>
    </row>
    <row r="184" spans="2:17" hidden="1" outlineLevel="1" x14ac:dyDescent="0.3">
      <c r="B184" s="629"/>
      <c r="C184" s="630"/>
      <c r="D184" s="629"/>
      <c r="E184" s="629"/>
      <c r="F184" s="856"/>
      <c r="G184" s="631"/>
      <c r="H184" s="856"/>
      <c r="I184" s="631"/>
      <c r="J184" s="973">
        <f t="shared" si="6"/>
        <v>0</v>
      </c>
      <c r="Q184" s="626"/>
    </row>
    <row r="185" spans="2:17" hidden="1" outlineLevel="1" x14ac:dyDescent="0.3">
      <c r="B185" s="629"/>
      <c r="C185" s="630"/>
      <c r="D185" s="629"/>
      <c r="E185" s="629"/>
      <c r="F185" s="856"/>
      <c r="G185" s="631"/>
      <c r="H185" s="856"/>
      <c r="I185" s="631"/>
      <c r="J185" s="973">
        <f t="shared" si="6"/>
        <v>0</v>
      </c>
      <c r="Q185" s="626"/>
    </row>
    <row r="186" spans="2:17" hidden="1" outlineLevel="1" x14ac:dyDescent="0.3">
      <c r="B186" s="629"/>
      <c r="C186" s="630"/>
      <c r="D186" s="629"/>
      <c r="E186" s="629"/>
      <c r="F186" s="856"/>
      <c r="G186" s="631"/>
      <c r="H186" s="856"/>
      <c r="I186" s="631"/>
      <c r="J186" s="973">
        <f t="shared" si="6"/>
        <v>0</v>
      </c>
      <c r="Q186" s="626"/>
    </row>
    <row r="187" spans="2:17" hidden="1" outlineLevel="1" x14ac:dyDescent="0.3">
      <c r="B187" s="629"/>
      <c r="C187" s="630"/>
      <c r="D187" s="629"/>
      <c r="E187" s="629"/>
      <c r="F187" s="856"/>
      <c r="G187" s="631"/>
      <c r="H187" s="856"/>
      <c r="I187" s="631"/>
      <c r="J187" s="973">
        <f t="shared" si="6"/>
        <v>0</v>
      </c>
      <c r="Q187" s="626"/>
    </row>
    <row r="188" spans="2:17" hidden="1" outlineLevel="1" x14ac:dyDescent="0.3">
      <c r="B188" s="629"/>
      <c r="C188" s="630"/>
      <c r="D188" s="629"/>
      <c r="E188" s="629"/>
      <c r="F188" s="856"/>
      <c r="G188" s="631"/>
      <c r="H188" s="856"/>
      <c r="I188" s="631"/>
      <c r="J188" s="973">
        <f t="shared" si="6"/>
        <v>0</v>
      </c>
      <c r="Q188" s="626"/>
    </row>
    <row r="189" spans="2:17" hidden="1" outlineLevel="1" x14ac:dyDescent="0.3">
      <c r="B189" s="629"/>
      <c r="C189" s="630"/>
      <c r="D189" s="629"/>
      <c r="E189" s="629"/>
      <c r="F189" s="856"/>
      <c r="G189" s="631"/>
      <c r="H189" s="856"/>
      <c r="I189" s="631"/>
      <c r="J189" s="973">
        <f t="shared" si="6"/>
        <v>0</v>
      </c>
      <c r="Q189" s="626"/>
    </row>
    <row r="190" spans="2:17" hidden="1" outlineLevel="1" x14ac:dyDescent="0.3">
      <c r="B190" s="629"/>
      <c r="C190" s="630"/>
      <c r="D190" s="629"/>
      <c r="E190" s="629"/>
      <c r="F190" s="856"/>
      <c r="G190" s="631"/>
      <c r="H190" s="856"/>
      <c r="I190" s="631"/>
      <c r="J190" s="973">
        <f t="shared" si="6"/>
        <v>0</v>
      </c>
      <c r="Q190" s="626"/>
    </row>
    <row r="191" spans="2:17" hidden="1" outlineLevel="1" x14ac:dyDescent="0.3">
      <c r="B191" s="629"/>
      <c r="C191" s="630"/>
      <c r="D191" s="629"/>
      <c r="E191" s="629"/>
      <c r="F191" s="856"/>
      <c r="G191" s="631"/>
      <c r="H191" s="856"/>
      <c r="I191" s="631"/>
      <c r="J191" s="973">
        <f t="shared" si="6"/>
        <v>0</v>
      </c>
      <c r="Q191" s="626"/>
    </row>
    <row r="192" spans="2:17" hidden="1" outlineLevel="1" x14ac:dyDescent="0.3">
      <c r="B192" s="629"/>
      <c r="C192" s="630"/>
      <c r="D192" s="629"/>
      <c r="E192" s="629"/>
      <c r="F192" s="856"/>
      <c r="G192" s="631"/>
      <c r="H192" s="856"/>
      <c r="I192" s="631"/>
      <c r="J192" s="973">
        <f t="shared" si="6"/>
        <v>0</v>
      </c>
      <c r="Q192" s="626"/>
    </row>
    <row r="193" spans="2:17" hidden="1" outlineLevel="1" x14ac:dyDescent="0.3">
      <c r="B193" s="629"/>
      <c r="C193" s="630"/>
      <c r="D193" s="629"/>
      <c r="E193" s="629"/>
      <c r="F193" s="856"/>
      <c r="G193" s="631"/>
      <c r="H193" s="856"/>
      <c r="I193" s="631"/>
      <c r="J193" s="973">
        <f t="shared" si="6"/>
        <v>0</v>
      </c>
      <c r="Q193" s="626"/>
    </row>
    <row r="194" spans="2:17" hidden="1" outlineLevel="1" x14ac:dyDescent="0.3">
      <c r="B194" s="629"/>
      <c r="C194" s="630"/>
      <c r="D194" s="629"/>
      <c r="E194" s="629"/>
      <c r="F194" s="856"/>
      <c r="G194" s="631"/>
      <c r="H194" s="856"/>
      <c r="I194" s="631"/>
      <c r="J194" s="973">
        <f t="shared" si="6"/>
        <v>0</v>
      </c>
      <c r="Q194" s="626"/>
    </row>
    <row r="195" spans="2:17" hidden="1" outlineLevel="1" x14ac:dyDescent="0.3">
      <c r="B195" s="629"/>
      <c r="C195" s="630"/>
      <c r="D195" s="629"/>
      <c r="E195" s="629"/>
      <c r="F195" s="856"/>
      <c r="G195" s="631"/>
      <c r="H195" s="856"/>
      <c r="I195" s="631"/>
      <c r="J195" s="973">
        <f t="shared" si="6"/>
        <v>0</v>
      </c>
      <c r="Q195" s="626"/>
    </row>
    <row r="196" spans="2:17" hidden="1" outlineLevel="1" x14ac:dyDescent="0.3">
      <c r="B196" s="629"/>
      <c r="C196" s="630"/>
      <c r="D196" s="629"/>
      <c r="E196" s="629"/>
      <c r="F196" s="856"/>
      <c r="G196" s="631"/>
      <c r="H196" s="856"/>
      <c r="I196" s="631"/>
      <c r="J196" s="973">
        <f t="shared" si="6"/>
        <v>0</v>
      </c>
      <c r="Q196" s="626"/>
    </row>
    <row r="197" spans="2:17" hidden="1" outlineLevel="1" x14ac:dyDescent="0.3">
      <c r="B197" s="629"/>
      <c r="C197" s="630"/>
      <c r="D197" s="629"/>
      <c r="E197" s="629"/>
      <c r="F197" s="856"/>
      <c r="G197" s="631"/>
      <c r="H197" s="856"/>
      <c r="I197" s="631"/>
      <c r="J197" s="973">
        <f t="shared" si="6"/>
        <v>0</v>
      </c>
      <c r="Q197" s="626"/>
    </row>
    <row r="198" spans="2:17" hidden="1" outlineLevel="1" x14ac:dyDescent="0.3">
      <c r="B198" s="629"/>
      <c r="C198" s="630"/>
      <c r="D198" s="629"/>
      <c r="E198" s="629"/>
      <c r="F198" s="856"/>
      <c r="G198" s="631"/>
      <c r="H198" s="856"/>
      <c r="I198" s="631"/>
      <c r="J198" s="973">
        <f t="shared" si="6"/>
        <v>0</v>
      </c>
      <c r="Q198" s="626"/>
    </row>
    <row r="199" spans="2:17" hidden="1" outlineLevel="1" x14ac:dyDescent="0.3">
      <c r="B199" s="629"/>
      <c r="C199" s="630"/>
      <c r="D199" s="629"/>
      <c r="E199" s="629"/>
      <c r="F199" s="856"/>
      <c r="G199" s="631"/>
      <c r="H199" s="856"/>
      <c r="I199" s="631"/>
      <c r="J199" s="973">
        <f t="shared" si="6"/>
        <v>0</v>
      </c>
      <c r="Q199" s="626"/>
    </row>
    <row r="200" spans="2:17" hidden="1" outlineLevel="1" x14ac:dyDescent="0.3">
      <c r="B200" s="629"/>
      <c r="C200" s="630"/>
      <c r="D200" s="629"/>
      <c r="E200" s="629"/>
      <c r="F200" s="856"/>
      <c r="G200" s="631"/>
      <c r="H200" s="856"/>
      <c r="I200" s="631"/>
      <c r="J200" s="973">
        <f t="shared" si="6"/>
        <v>0</v>
      </c>
      <c r="Q200" s="626"/>
    </row>
    <row r="201" spans="2:17" hidden="1" outlineLevel="1" x14ac:dyDescent="0.3">
      <c r="B201" s="629"/>
      <c r="C201" s="630"/>
      <c r="D201" s="629"/>
      <c r="E201" s="629"/>
      <c r="F201" s="856"/>
      <c r="G201" s="631"/>
      <c r="H201" s="856"/>
      <c r="I201" s="631"/>
      <c r="J201" s="973">
        <f t="shared" si="6"/>
        <v>0</v>
      </c>
      <c r="Q201" s="626"/>
    </row>
    <row r="202" spans="2:17" hidden="1" outlineLevel="1" x14ac:dyDescent="0.3">
      <c r="B202" s="629"/>
      <c r="C202" s="630"/>
      <c r="D202" s="629"/>
      <c r="E202" s="629"/>
      <c r="F202" s="856"/>
      <c r="G202" s="631"/>
      <c r="H202" s="856"/>
      <c r="I202" s="631"/>
      <c r="J202" s="973">
        <f t="shared" si="6"/>
        <v>0</v>
      </c>
      <c r="Q202" s="626"/>
    </row>
    <row r="203" spans="2:17" hidden="1" outlineLevel="1" x14ac:dyDescent="0.3">
      <c r="B203" s="629"/>
      <c r="C203" s="630"/>
      <c r="D203" s="629"/>
      <c r="E203" s="629"/>
      <c r="F203" s="856"/>
      <c r="G203" s="631"/>
      <c r="H203" s="856"/>
      <c r="I203" s="631"/>
      <c r="J203" s="973">
        <f t="shared" si="6"/>
        <v>0</v>
      </c>
      <c r="Q203" s="626"/>
    </row>
    <row r="204" spans="2:17" hidden="1" outlineLevel="1" x14ac:dyDescent="0.3">
      <c r="B204" s="629"/>
      <c r="C204" s="630"/>
      <c r="D204" s="629"/>
      <c r="E204" s="629"/>
      <c r="F204" s="856"/>
      <c r="G204" s="631"/>
      <c r="H204" s="856"/>
      <c r="I204" s="631"/>
      <c r="J204" s="973">
        <f t="shared" si="6"/>
        <v>0</v>
      </c>
      <c r="Q204" s="626"/>
    </row>
    <row r="205" spans="2:17" hidden="1" outlineLevel="1" x14ac:dyDescent="0.3">
      <c r="B205" s="629"/>
      <c r="C205" s="630"/>
      <c r="D205" s="629"/>
      <c r="E205" s="629"/>
      <c r="F205" s="856"/>
      <c r="G205" s="631"/>
      <c r="H205" s="856"/>
      <c r="I205" s="631"/>
      <c r="J205" s="973">
        <f t="shared" si="6"/>
        <v>0</v>
      </c>
      <c r="Q205" s="626"/>
    </row>
    <row r="206" spans="2:17" hidden="1" outlineLevel="1" x14ac:dyDescent="0.3">
      <c r="B206" s="629"/>
      <c r="C206" s="630"/>
      <c r="D206" s="629"/>
      <c r="E206" s="629"/>
      <c r="F206" s="856"/>
      <c r="G206" s="631"/>
      <c r="H206" s="856"/>
      <c r="I206" s="631"/>
      <c r="J206" s="973">
        <f t="shared" si="6"/>
        <v>0</v>
      </c>
      <c r="Q206" s="626"/>
    </row>
    <row r="207" spans="2:17" hidden="1" outlineLevel="1" x14ac:dyDescent="0.3">
      <c r="B207" s="629"/>
      <c r="C207" s="630"/>
      <c r="D207" s="629"/>
      <c r="E207" s="629"/>
      <c r="F207" s="856"/>
      <c r="G207" s="631"/>
      <c r="H207" s="856"/>
      <c r="I207" s="631"/>
      <c r="J207" s="973">
        <f t="shared" si="6"/>
        <v>0</v>
      </c>
      <c r="Q207" s="626"/>
    </row>
    <row r="208" spans="2:17" hidden="1" outlineLevel="1" x14ac:dyDescent="0.3">
      <c r="B208" s="629"/>
      <c r="C208" s="630"/>
      <c r="D208" s="629"/>
      <c r="E208" s="629"/>
      <c r="F208" s="856"/>
      <c r="G208" s="631"/>
      <c r="H208" s="856"/>
      <c r="I208" s="631"/>
      <c r="J208" s="973">
        <f t="shared" si="6"/>
        <v>0</v>
      </c>
      <c r="Q208" s="626"/>
    </row>
    <row r="209" spans="2:17" hidden="1" outlineLevel="1" x14ac:dyDescent="0.3">
      <c r="B209" s="629"/>
      <c r="C209" s="630"/>
      <c r="D209" s="629"/>
      <c r="E209" s="629"/>
      <c r="F209" s="856"/>
      <c r="G209" s="631"/>
      <c r="H209" s="856"/>
      <c r="I209" s="631"/>
      <c r="J209" s="973">
        <f t="shared" si="6"/>
        <v>0</v>
      </c>
      <c r="Q209" s="626"/>
    </row>
    <row r="210" spans="2:17" hidden="1" outlineLevel="1" x14ac:dyDescent="0.3">
      <c r="B210" s="629"/>
      <c r="C210" s="630"/>
      <c r="D210" s="629"/>
      <c r="E210" s="629"/>
      <c r="F210" s="856"/>
      <c r="G210" s="631"/>
      <c r="H210" s="856"/>
      <c r="I210" s="631"/>
      <c r="J210" s="973">
        <f t="shared" si="6"/>
        <v>0</v>
      </c>
      <c r="Q210" s="626"/>
    </row>
    <row r="211" spans="2:17" hidden="1" outlineLevel="1" x14ac:dyDescent="0.3">
      <c r="B211" s="629"/>
      <c r="C211" s="630"/>
      <c r="D211" s="629"/>
      <c r="E211" s="629"/>
      <c r="F211" s="856"/>
      <c r="G211" s="631"/>
      <c r="H211" s="856"/>
      <c r="I211" s="631"/>
      <c r="J211" s="973">
        <f t="shared" si="6"/>
        <v>0</v>
      </c>
      <c r="Q211" s="626"/>
    </row>
    <row r="212" spans="2:17" hidden="1" outlineLevel="1" x14ac:dyDescent="0.3">
      <c r="B212" s="629"/>
      <c r="C212" s="630"/>
      <c r="D212" s="629"/>
      <c r="E212" s="629"/>
      <c r="F212" s="856"/>
      <c r="G212" s="631"/>
      <c r="H212" s="856"/>
      <c r="I212" s="631"/>
      <c r="J212" s="973">
        <f t="shared" si="6"/>
        <v>0</v>
      </c>
      <c r="Q212" s="626"/>
    </row>
    <row r="213" spans="2:17" hidden="1" outlineLevel="1" x14ac:dyDescent="0.3">
      <c r="B213" s="629"/>
      <c r="C213" s="630"/>
      <c r="D213" s="629"/>
      <c r="E213" s="629"/>
      <c r="F213" s="856"/>
      <c r="G213" s="631"/>
      <c r="H213" s="856"/>
      <c r="I213" s="631"/>
      <c r="J213" s="973">
        <f t="shared" si="6"/>
        <v>0</v>
      </c>
      <c r="Q213" s="626"/>
    </row>
    <row r="214" spans="2:17" hidden="1" outlineLevel="1" x14ac:dyDescent="0.3">
      <c r="B214" s="629"/>
      <c r="C214" s="630"/>
      <c r="D214" s="629"/>
      <c r="E214" s="629"/>
      <c r="F214" s="856"/>
      <c r="G214" s="631"/>
      <c r="H214" s="856"/>
      <c r="I214" s="631"/>
      <c r="J214" s="973">
        <f t="shared" si="6"/>
        <v>0</v>
      </c>
      <c r="Q214" s="626"/>
    </row>
    <row r="215" spans="2:17" hidden="1" outlineLevel="1" x14ac:dyDescent="0.3">
      <c r="B215" s="629"/>
      <c r="C215" s="630"/>
      <c r="D215" s="629"/>
      <c r="E215" s="629"/>
      <c r="F215" s="856"/>
      <c r="G215" s="631"/>
      <c r="H215" s="856"/>
      <c r="I215" s="631"/>
      <c r="J215" s="973">
        <f t="shared" ref="J215:J249" si="7">IFERROR(F215-H215,"")</f>
        <v>0</v>
      </c>
      <c r="Q215" s="626"/>
    </row>
    <row r="216" spans="2:17" hidden="1" outlineLevel="1" x14ac:dyDescent="0.3">
      <c r="B216" s="629"/>
      <c r="C216" s="630"/>
      <c r="D216" s="629"/>
      <c r="E216" s="629"/>
      <c r="F216" s="856"/>
      <c r="G216" s="631"/>
      <c r="H216" s="856"/>
      <c r="I216" s="631"/>
      <c r="J216" s="973">
        <f t="shared" si="7"/>
        <v>0</v>
      </c>
      <c r="Q216" s="626"/>
    </row>
    <row r="217" spans="2:17" hidden="1" outlineLevel="1" x14ac:dyDescent="0.3">
      <c r="B217" s="629"/>
      <c r="C217" s="630"/>
      <c r="D217" s="629"/>
      <c r="E217" s="629"/>
      <c r="F217" s="856"/>
      <c r="G217" s="631"/>
      <c r="H217" s="856"/>
      <c r="I217" s="631"/>
      <c r="J217" s="973">
        <f t="shared" si="7"/>
        <v>0</v>
      </c>
      <c r="Q217" s="626"/>
    </row>
    <row r="218" spans="2:17" hidden="1" outlineLevel="1" x14ac:dyDescent="0.3">
      <c r="B218" s="629"/>
      <c r="C218" s="630"/>
      <c r="D218" s="629"/>
      <c r="E218" s="629"/>
      <c r="F218" s="856"/>
      <c r="G218" s="631"/>
      <c r="H218" s="856"/>
      <c r="I218" s="631"/>
      <c r="J218" s="973">
        <f t="shared" si="7"/>
        <v>0</v>
      </c>
      <c r="Q218" s="626"/>
    </row>
    <row r="219" spans="2:17" hidden="1" outlineLevel="1" x14ac:dyDescent="0.3">
      <c r="B219" s="629"/>
      <c r="C219" s="630"/>
      <c r="D219" s="629"/>
      <c r="E219" s="629"/>
      <c r="F219" s="856"/>
      <c r="G219" s="631"/>
      <c r="H219" s="856"/>
      <c r="I219" s="631"/>
      <c r="J219" s="973">
        <f t="shared" si="7"/>
        <v>0</v>
      </c>
      <c r="Q219" s="626"/>
    </row>
    <row r="220" spans="2:17" hidden="1" outlineLevel="1" x14ac:dyDescent="0.3">
      <c r="B220" s="629"/>
      <c r="C220" s="630"/>
      <c r="D220" s="629"/>
      <c r="E220" s="629"/>
      <c r="F220" s="856"/>
      <c r="G220" s="631"/>
      <c r="H220" s="856"/>
      <c r="I220" s="631"/>
      <c r="J220" s="973">
        <f t="shared" si="7"/>
        <v>0</v>
      </c>
      <c r="Q220" s="626"/>
    </row>
    <row r="221" spans="2:17" hidden="1" outlineLevel="1" x14ac:dyDescent="0.3">
      <c r="B221" s="629"/>
      <c r="C221" s="630"/>
      <c r="D221" s="629"/>
      <c r="E221" s="629"/>
      <c r="F221" s="856"/>
      <c r="G221" s="631"/>
      <c r="H221" s="856"/>
      <c r="I221" s="631"/>
      <c r="J221" s="973">
        <f t="shared" si="7"/>
        <v>0</v>
      </c>
      <c r="Q221" s="626"/>
    </row>
    <row r="222" spans="2:17" hidden="1" outlineLevel="1" x14ac:dyDescent="0.3">
      <c r="B222" s="629"/>
      <c r="C222" s="630"/>
      <c r="D222" s="629"/>
      <c r="E222" s="629"/>
      <c r="F222" s="856"/>
      <c r="G222" s="631"/>
      <c r="H222" s="856"/>
      <c r="I222" s="631"/>
      <c r="J222" s="973">
        <f t="shared" si="7"/>
        <v>0</v>
      </c>
      <c r="Q222" s="626"/>
    </row>
    <row r="223" spans="2:17" hidden="1" outlineLevel="1" x14ac:dyDescent="0.3">
      <c r="B223" s="629"/>
      <c r="C223" s="630"/>
      <c r="D223" s="629"/>
      <c r="E223" s="629"/>
      <c r="F223" s="856"/>
      <c r="G223" s="631"/>
      <c r="H223" s="856"/>
      <c r="I223" s="631"/>
      <c r="J223" s="973">
        <f t="shared" si="7"/>
        <v>0</v>
      </c>
      <c r="Q223" s="626"/>
    </row>
    <row r="224" spans="2:17" hidden="1" outlineLevel="1" x14ac:dyDescent="0.3">
      <c r="B224" s="629"/>
      <c r="C224" s="630"/>
      <c r="D224" s="629"/>
      <c r="E224" s="629"/>
      <c r="F224" s="856"/>
      <c r="G224" s="631"/>
      <c r="H224" s="856"/>
      <c r="I224" s="631"/>
      <c r="J224" s="973">
        <f t="shared" si="7"/>
        <v>0</v>
      </c>
      <c r="Q224" s="626"/>
    </row>
    <row r="225" spans="2:17" hidden="1" outlineLevel="1" x14ac:dyDescent="0.3">
      <c r="B225" s="629"/>
      <c r="C225" s="630"/>
      <c r="D225" s="629"/>
      <c r="E225" s="629"/>
      <c r="F225" s="856"/>
      <c r="G225" s="631"/>
      <c r="H225" s="856"/>
      <c r="I225" s="631"/>
      <c r="J225" s="973">
        <f t="shared" si="7"/>
        <v>0</v>
      </c>
      <c r="Q225" s="626"/>
    </row>
    <row r="226" spans="2:17" hidden="1" outlineLevel="1" x14ac:dyDescent="0.3">
      <c r="B226" s="629"/>
      <c r="C226" s="630"/>
      <c r="D226" s="629"/>
      <c r="E226" s="629"/>
      <c r="F226" s="856"/>
      <c r="G226" s="631"/>
      <c r="H226" s="856"/>
      <c r="I226" s="631"/>
      <c r="J226" s="973">
        <f t="shared" si="7"/>
        <v>0</v>
      </c>
      <c r="Q226" s="626"/>
    </row>
    <row r="227" spans="2:17" hidden="1" outlineLevel="1" x14ac:dyDescent="0.3">
      <c r="B227" s="629"/>
      <c r="C227" s="630"/>
      <c r="D227" s="629"/>
      <c r="E227" s="629"/>
      <c r="F227" s="856"/>
      <c r="G227" s="631"/>
      <c r="H227" s="856"/>
      <c r="I227" s="631"/>
      <c r="J227" s="973">
        <f t="shared" si="7"/>
        <v>0</v>
      </c>
      <c r="Q227" s="626"/>
    </row>
    <row r="228" spans="2:17" hidden="1" outlineLevel="1" x14ac:dyDescent="0.3">
      <c r="B228" s="629"/>
      <c r="C228" s="630"/>
      <c r="D228" s="629"/>
      <c r="E228" s="629"/>
      <c r="F228" s="856"/>
      <c r="G228" s="631"/>
      <c r="H228" s="856"/>
      <c r="I228" s="631"/>
      <c r="J228" s="973">
        <f t="shared" si="7"/>
        <v>0</v>
      </c>
      <c r="Q228" s="626"/>
    </row>
    <row r="229" spans="2:17" hidden="1" outlineLevel="1" x14ac:dyDescent="0.3">
      <c r="B229" s="629"/>
      <c r="C229" s="630"/>
      <c r="D229" s="629"/>
      <c r="E229" s="629"/>
      <c r="F229" s="856"/>
      <c r="G229" s="631"/>
      <c r="H229" s="856"/>
      <c r="I229" s="631"/>
      <c r="J229" s="973">
        <f t="shared" si="7"/>
        <v>0</v>
      </c>
      <c r="Q229" s="626"/>
    </row>
    <row r="230" spans="2:17" hidden="1" outlineLevel="1" x14ac:dyDescent="0.3">
      <c r="B230" s="629"/>
      <c r="C230" s="630"/>
      <c r="D230" s="629"/>
      <c r="E230" s="629"/>
      <c r="F230" s="856"/>
      <c r="G230" s="631"/>
      <c r="H230" s="856"/>
      <c r="I230" s="631"/>
      <c r="J230" s="973">
        <f t="shared" si="7"/>
        <v>0</v>
      </c>
      <c r="Q230" s="626"/>
    </row>
    <row r="231" spans="2:17" hidden="1" outlineLevel="1" x14ac:dyDescent="0.3">
      <c r="B231" s="629"/>
      <c r="C231" s="630"/>
      <c r="D231" s="629"/>
      <c r="E231" s="629"/>
      <c r="F231" s="856"/>
      <c r="G231" s="631"/>
      <c r="H231" s="856"/>
      <c r="I231" s="631"/>
      <c r="J231" s="973">
        <f t="shared" si="7"/>
        <v>0</v>
      </c>
      <c r="Q231" s="626"/>
    </row>
    <row r="232" spans="2:17" hidden="1" outlineLevel="1" x14ac:dyDescent="0.3">
      <c r="B232" s="629"/>
      <c r="C232" s="630"/>
      <c r="D232" s="629"/>
      <c r="E232" s="629"/>
      <c r="F232" s="856"/>
      <c r="G232" s="631"/>
      <c r="H232" s="856"/>
      <c r="I232" s="631"/>
      <c r="J232" s="973">
        <f t="shared" si="7"/>
        <v>0</v>
      </c>
      <c r="Q232" s="626"/>
    </row>
    <row r="233" spans="2:17" hidden="1" outlineLevel="1" x14ac:dyDescent="0.3">
      <c r="B233" s="629"/>
      <c r="C233" s="630"/>
      <c r="D233" s="629"/>
      <c r="E233" s="629"/>
      <c r="F233" s="856"/>
      <c r="G233" s="631"/>
      <c r="H233" s="856"/>
      <c r="I233" s="631"/>
      <c r="J233" s="973">
        <f t="shared" si="7"/>
        <v>0</v>
      </c>
      <c r="Q233" s="626"/>
    </row>
    <row r="234" spans="2:17" hidden="1" outlineLevel="1" x14ac:dyDescent="0.3">
      <c r="B234" s="629"/>
      <c r="C234" s="630"/>
      <c r="D234" s="629"/>
      <c r="E234" s="629"/>
      <c r="F234" s="856"/>
      <c r="G234" s="631"/>
      <c r="H234" s="856"/>
      <c r="I234" s="631"/>
      <c r="J234" s="973">
        <f t="shared" si="7"/>
        <v>0</v>
      </c>
      <c r="Q234" s="626"/>
    </row>
    <row r="235" spans="2:17" hidden="1" outlineLevel="1" x14ac:dyDescent="0.3">
      <c r="B235" s="629"/>
      <c r="C235" s="630"/>
      <c r="D235" s="629"/>
      <c r="E235" s="629"/>
      <c r="F235" s="856"/>
      <c r="G235" s="631"/>
      <c r="H235" s="856"/>
      <c r="I235" s="631"/>
      <c r="J235" s="973">
        <f t="shared" si="7"/>
        <v>0</v>
      </c>
      <c r="Q235" s="626"/>
    </row>
    <row r="236" spans="2:17" hidden="1" outlineLevel="1" x14ac:dyDescent="0.3">
      <c r="B236" s="629"/>
      <c r="C236" s="630"/>
      <c r="D236" s="629"/>
      <c r="E236" s="629"/>
      <c r="F236" s="856"/>
      <c r="G236" s="631"/>
      <c r="H236" s="856"/>
      <c r="I236" s="631"/>
      <c r="J236" s="973">
        <f t="shared" si="7"/>
        <v>0</v>
      </c>
      <c r="Q236" s="626"/>
    </row>
    <row r="237" spans="2:17" hidden="1" outlineLevel="1" x14ac:dyDescent="0.3">
      <c r="B237" s="629"/>
      <c r="C237" s="630"/>
      <c r="D237" s="629"/>
      <c r="E237" s="629"/>
      <c r="F237" s="856"/>
      <c r="G237" s="631"/>
      <c r="H237" s="856"/>
      <c r="I237" s="631"/>
      <c r="J237" s="973">
        <f t="shared" si="7"/>
        <v>0</v>
      </c>
      <c r="Q237" s="626"/>
    </row>
    <row r="238" spans="2:17" hidden="1" outlineLevel="1" x14ac:dyDescent="0.3">
      <c r="B238" s="629"/>
      <c r="C238" s="630"/>
      <c r="D238" s="629"/>
      <c r="E238" s="629"/>
      <c r="F238" s="856"/>
      <c r="G238" s="631"/>
      <c r="H238" s="856"/>
      <c r="I238" s="631"/>
      <c r="J238" s="973">
        <f t="shared" si="7"/>
        <v>0</v>
      </c>
      <c r="Q238" s="626"/>
    </row>
    <row r="239" spans="2:17" hidden="1" outlineLevel="1" x14ac:dyDescent="0.3">
      <c r="B239" s="629"/>
      <c r="C239" s="630"/>
      <c r="D239" s="629"/>
      <c r="E239" s="629"/>
      <c r="F239" s="856"/>
      <c r="G239" s="631"/>
      <c r="H239" s="856"/>
      <c r="I239" s="631"/>
      <c r="J239" s="973">
        <f t="shared" si="7"/>
        <v>0</v>
      </c>
      <c r="Q239" s="626"/>
    </row>
    <row r="240" spans="2:17" hidden="1" outlineLevel="1" x14ac:dyDescent="0.3">
      <c r="B240" s="629"/>
      <c r="C240" s="630"/>
      <c r="D240" s="629"/>
      <c r="E240" s="629"/>
      <c r="F240" s="856"/>
      <c r="G240" s="631"/>
      <c r="H240" s="856"/>
      <c r="I240" s="631"/>
      <c r="J240" s="973">
        <f t="shared" si="7"/>
        <v>0</v>
      </c>
      <c r="Q240" s="626"/>
    </row>
    <row r="241" spans="2:17" hidden="1" outlineLevel="1" x14ac:dyDescent="0.3">
      <c r="B241" s="629"/>
      <c r="C241" s="630"/>
      <c r="D241" s="629"/>
      <c r="E241" s="629"/>
      <c r="F241" s="856"/>
      <c r="G241" s="631"/>
      <c r="H241" s="856"/>
      <c r="I241" s="631"/>
      <c r="J241" s="973">
        <f t="shared" si="7"/>
        <v>0</v>
      </c>
      <c r="Q241" s="626"/>
    </row>
    <row r="242" spans="2:17" hidden="1" outlineLevel="1" x14ac:dyDescent="0.3">
      <c r="B242" s="629"/>
      <c r="C242" s="630"/>
      <c r="D242" s="629"/>
      <c r="E242" s="629"/>
      <c r="F242" s="856"/>
      <c r="G242" s="631"/>
      <c r="H242" s="856"/>
      <c r="I242" s="631"/>
      <c r="J242" s="973">
        <f t="shared" si="7"/>
        <v>0</v>
      </c>
      <c r="Q242" s="626"/>
    </row>
    <row r="243" spans="2:17" hidden="1" outlineLevel="1" x14ac:dyDescent="0.3">
      <c r="B243" s="629"/>
      <c r="C243" s="630"/>
      <c r="D243" s="629"/>
      <c r="E243" s="629"/>
      <c r="F243" s="856"/>
      <c r="G243" s="631"/>
      <c r="H243" s="856"/>
      <c r="I243" s="631"/>
      <c r="J243" s="973">
        <f t="shared" si="7"/>
        <v>0</v>
      </c>
      <c r="Q243" s="626"/>
    </row>
    <row r="244" spans="2:17" hidden="1" outlineLevel="1" x14ac:dyDescent="0.3">
      <c r="B244" s="629"/>
      <c r="C244" s="630"/>
      <c r="D244" s="629"/>
      <c r="E244" s="629"/>
      <c r="F244" s="856"/>
      <c r="G244" s="631"/>
      <c r="H244" s="856"/>
      <c r="I244" s="631"/>
      <c r="J244" s="973">
        <f t="shared" si="7"/>
        <v>0</v>
      </c>
      <c r="Q244" s="626"/>
    </row>
    <row r="245" spans="2:17" hidden="1" outlineLevel="1" x14ac:dyDescent="0.3">
      <c r="B245" s="629"/>
      <c r="C245" s="630"/>
      <c r="D245" s="629"/>
      <c r="E245" s="629"/>
      <c r="F245" s="856"/>
      <c r="G245" s="631"/>
      <c r="H245" s="856"/>
      <c r="I245" s="631"/>
      <c r="J245" s="973">
        <f t="shared" si="7"/>
        <v>0</v>
      </c>
      <c r="Q245" s="626"/>
    </row>
    <row r="246" spans="2:17" hidden="1" outlineLevel="1" x14ac:dyDescent="0.3">
      <c r="B246" s="629"/>
      <c r="C246" s="630"/>
      <c r="D246" s="629"/>
      <c r="E246" s="629"/>
      <c r="F246" s="856"/>
      <c r="G246" s="631"/>
      <c r="H246" s="856"/>
      <c r="I246" s="631"/>
      <c r="J246" s="973">
        <f t="shared" si="7"/>
        <v>0</v>
      </c>
      <c r="Q246" s="626"/>
    </row>
    <row r="247" spans="2:17" hidden="1" outlineLevel="1" x14ac:dyDescent="0.3">
      <c r="B247" s="629"/>
      <c r="C247" s="630"/>
      <c r="D247" s="629"/>
      <c r="E247" s="629"/>
      <c r="F247" s="856"/>
      <c r="G247" s="631"/>
      <c r="H247" s="856"/>
      <c r="I247" s="631"/>
      <c r="J247" s="973">
        <f t="shared" si="7"/>
        <v>0</v>
      </c>
      <c r="Q247" s="626"/>
    </row>
    <row r="248" spans="2:17" hidden="1" outlineLevel="1" x14ac:dyDescent="0.3">
      <c r="B248" s="629"/>
      <c r="C248" s="630"/>
      <c r="D248" s="629"/>
      <c r="E248" s="629"/>
      <c r="F248" s="856"/>
      <c r="G248" s="631"/>
      <c r="H248" s="856"/>
      <c r="I248" s="631"/>
      <c r="J248" s="973">
        <f t="shared" si="7"/>
        <v>0</v>
      </c>
      <c r="Q248" s="626"/>
    </row>
    <row r="249" spans="2:17" hidden="1" outlineLevel="1" x14ac:dyDescent="0.3">
      <c r="B249" s="629"/>
      <c r="C249" s="630"/>
      <c r="D249" s="629"/>
      <c r="E249" s="629"/>
      <c r="F249" s="856"/>
      <c r="G249" s="631"/>
      <c r="H249" s="856"/>
      <c r="I249" s="631"/>
      <c r="J249" s="973">
        <f t="shared" si="7"/>
        <v>0</v>
      </c>
      <c r="Q249" s="626"/>
    </row>
    <row r="250" spans="2:17" collapsed="1" x14ac:dyDescent="0.3">
      <c r="B250" s="278" t="s">
        <v>148</v>
      </c>
      <c r="C250" s="279"/>
      <c r="D250" s="279"/>
      <c r="E250" s="279"/>
      <c r="F250" s="1020">
        <f>SUM(F150:F249)</f>
        <v>0</v>
      </c>
      <c r="G250" s="279"/>
      <c r="H250" s="1022">
        <f>SUM(H150:H249)</f>
        <v>0</v>
      </c>
      <c r="I250" s="347"/>
      <c r="J250" s="1022">
        <f>SUM(J150:J249)</f>
        <v>0</v>
      </c>
      <c r="Q250" s="627"/>
    </row>
    <row r="251" spans="2:17" x14ac:dyDescent="0.3"/>
    <row r="252" spans="2:17" s="538" customFormat="1" ht="30" customHeight="1" x14ac:dyDescent="0.3">
      <c r="B252" s="296" t="s">
        <v>142</v>
      </c>
    </row>
    <row r="253" spans="2:17" x14ac:dyDescent="0.3"/>
    <row r="254" spans="2:17" x14ac:dyDescent="0.3">
      <c r="E254" s="1159" t="s">
        <v>364</v>
      </c>
      <c r="F254" s="1083"/>
      <c r="G254" s="1084"/>
    </row>
    <row r="255" spans="2:17" x14ac:dyDescent="0.3">
      <c r="E255" s="282" t="str">
        <f>FAEV!D9</f>
        <v>Construção ou fase preparatória</v>
      </c>
      <c r="F255" s="283" t="str">
        <f>FAEV!E9</f>
        <v>Exploração</v>
      </c>
      <c r="G255" s="208" t="str">
        <f>FAEV!F9</f>
        <v>Desativação</v>
      </c>
      <c r="H255" s="360" t="s">
        <v>148</v>
      </c>
      <c r="I255" s="628"/>
      <c r="J255" s="628"/>
    </row>
    <row r="256" spans="2:17" ht="25.95" customHeight="1" x14ac:dyDescent="0.3">
      <c r="B256" s="1260" t="s">
        <v>975</v>
      </c>
      <c r="C256" s="1261"/>
      <c r="D256" s="1267"/>
      <c r="E256" s="857">
        <f>FAEV!D110</f>
        <v>0</v>
      </c>
      <c r="F256" s="857">
        <f>FAEV!E110</f>
        <v>3057.3631886266253</v>
      </c>
      <c r="G256" s="857">
        <f>FAEV!F110</f>
        <v>0</v>
      </c>
      <c r="H256" s="858">
        <f>E256+F256+G256</f>
        <v>3057.3631886266253</v>
      </c>
    </row>
    <row r="257" spans="2:8" ht="16.95" customHeight="1" x14ac:dyDescent="0.3">
      <c r="B257" s="1260" t="s">
        <v>976</v>
      </c>
      <c r="C257" s="1261"/>
      <c r="D257" s="1261"/>
      <c r="E257" s="859"/>
      <c r="F257" s="860"/>
      <c r="G257" s="860"/>
      <c r="H257" s="861">
        <f>J250</f>
        <v>0</v>
      </c>
    </row>
    <row r="258" spans="2:8" x14ac:dyDescent="0.3"/>
    <row r="259" spans="2:8" x14ac:dyDescent="0.3"/>
    <row r="260" spans="2:8" x14ac:dyDescent="0.3"/>
    <row r="261" spans="2:8" x14ac:dyDescent="0.3"/>
    <row r="262" spans="2:8" x14ac:dyDescent="0.3"/>
    <row r="263" spans="2:8" x14ac:dyDescent="0.3"/>
    <row r="264" spans="2:8" x14ac:dyDescent="0.3"/>
    <row r="265" spans="2:8" x14ac:dyDescent="0.3"/>
    <row r="266" spans="2:8" x14ac:dyDescent="0.3"/>
    <row r="267" spans="2:8" x14ac:dyDescent="0.3"/>
    <row r="268" spans="2:8" x14ac:dyDescent="0.3"/>
    <row r="269" spans="2:8" x14ac:dyDescent="0.3"/>
    <row r="270" spans="2:8" x14ac:dyDescent="0.3"/>
    <row r="271" spans="2:8" x14ac:dyDescent="0.3"/>
    <row r="272" spans="2:8"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headerFooter>
    <oddHeader>&amp;C&amp;"Calibri"&amp;8&amp;K000000 INTERNAL&amp;1#_x000D_</oddHeader>
  </headerFooter>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4.4" x14ac:dyDescent="0.3"/>
  <cols>
    <col min="3" max="3" width="22.6640625" bestFit="1" customWidth="1"/>
    <col min="4" max="4" width="12" bestFit="1" customWidth="1"/>
    <col min="5" max="5" width="11.6640625" bestFit="1" customWidth="1"/>
    <col min="6" max="6" width="13.109375" bestFit="1" customWidth="1"/>
  </cols>
  <sheetData>
    <row r="8" spans="2:6" x14ac:dyDescent="0.3">
      <c r="C8" s="1"/>
      <c r="D8" s="1139"/>
      <c r="E8" s="1140"/>
      <c r="F8" s="1141"/>
    </row>
    <row r="9" spans="2:6" ht="19.8" x14ac:dyDescent="0.3">
      <c r="B9" s="57" t="s">
        <v>364</v>
      </c>
      <c r="C9" s="57" t="s">
        <v>977</v>
      </c>
      <c r="D9" s="23" t="str">
        <f>'Fatores de Emissão'!B12</f>
        <v>Construção ou fase preparatória</v>
      </c>
      <c r="E9" s="24" t="str">
        <f>'Fatores de Emissão'!B13</f>
        <v>Exploração</v>
      </c>
      <c r="F9" s="25" t="str">
        <f>'Fatores de Emissão'!B14</f>
        <v>Desativação</v>
      </c>
    </row>
    <row r="10" spans="2:6" x14ac:dyDescent="0.3">
      <c r="B10" s="22" t="str">
        <f>'Emissões Evitadas'!B30</f>
        <v>Exploração</v>
      </c>
      <c r="C10" s="62">
        <f>'Emissões Evitadas'!J30</f>
        <v>3057.3631886266253</v>
      </c>
      <c r="D10" s="5">
        <f>IF($B10=$D$9,$C10,0)</f>
        <v>0</v>
      </c>
      <c r="E10" s="5">
        <f>IF($B10=$E$9,$C10,0)</f>
        <v>3057.3631886266253</v>
      </c>
      <c r="F10" s="5">
        <f>IF($B10=$F$9,$C10,0)</f>
        <v>0</v>
      </c>
    </row>
    <row r="11" spans="2:6" x14ac:dyDescent="0.3">
      <c r="B11" s="22">
        <f>'Emissões Evitadas'!B31</f>
        <v>0</v>
      </c>
      <c r="C11" s="62" t="str">
        <f>'Emissões Evitadas'!J31</f>
        <v/>
      </c>
      <c r="D11" s="5">
        <f t="shared" ref="D11:D74" si="0">IF($B11=$D$9,$C11,0)</f>
        <v>0</v>
      </c>
      <c r="E11" s="5">
        <f t="shared" ref="E11:E74" si="1">IF($B11=$E$9,$C11,0)</f>
        <v>0</v>
      </c>
      <c r="F11" s="5">
        <f t="shared" ref="F11:F74" si="2">IF($B11=$F$9,$C11,0)</f>
        <v>0</v>
      </c>
    </row>
    <row r="12" spans="2:6" x14ac:dyDescent="0.3">
      <c r="B12" s="22">
        <f>'Emissões Evitadas'!B32</f>
        <v>0</v>
      </c>
      <c r="C12" s="62" t="str">
        <f>'Emissões Evitadas'!J32</f>
        <v/>
      </c>
      <c r="D12" s="5">
        <f t="shared" si="0"/>
        <v>0</v>
      </c>
      <c r="E12" s="5">
        <f t="shared" si="1"/>
        <v>0</v>
      </c>
      <c r="F12" s="5">
        <f t="shared" si="2"/>
        <v>0</v>
      </c>
    </row>
    <row r="13" spans="2:6" x14ac:dyDescent="0.3">
      <c r="B13" s="22">
        <f>'Emissões Evitadas'!B33</f>
        <v>0</v>
      </c>
      <c r="C13" s="62" t="str">
        <f>'Emissões Evitadas'!J33</f>
        <v/>
      </c>
      <c r="D13" s="5">
        <f t="shared" si="0"/>
        <v>0</v>
      </c>
      <c r="E13" s="5">
        <f t="shared" si="1"/>
        <v>0</v>
      </c>
      <c r="F13" s="5">
        <f t="shared" si="2"/>
        <v>0</v>
      </c>
    </row>
    <row r="14" spans="2:6" x14ac:dyDescent="0.3">
      <c r="B14" s="22">
        <f>'Emissões Evitadas'!B34</f>
        <v>0</v>
      </c>
      <c r="C14" s="62" t="str">
        <f>'Emissões Evitadas'!J34</f>
        <v/>
      </c>
      <c r="D14" s="5">
        <f t="shared" si="0"/>
        <v>0</v>
      </c>
      <c r="E14" s="5">
        <f t="shared" si="1"/>
        <v>0</v>
      </c>
      <c r="F14" s="5">
        <f t="shared" si="2"/>
        <v>0</v>
      </c>
    </row>
    <row r="15" spans="2:6" x14ac:dyDescent="0.3">
      <c r="B15" s="22">
        <f>'Emissões Evitadas'!B35</f>
        <v>0</v>
      </c>
      <c r="C15" s="62" t="str">
        <f>'Emissões Evitadas'!J35</f>
        <v/>
      </c>
      <c r="D15" s="5">
        <f t="shared" si="0"/>
        <v>0</v>
      </c>
      <c r="E15" s="5">
        <f t="shared" si="1"/>
        <v>0</v>
      </c>
      <c r="F15" s="5">
        <f t="shared" si="2"/>
        <v>0</v>
      </c>
    </row>
    <row r="16" spans="2:6" x14ac:dyDescent="0.3">
      <c r="B16" s="22">
        <f>'Emissões Evitadas'!B36</f>
        <v>0</v>
      </c>
      <c r="C16" s="62" t="str">
        <f>'Emissões Evitadas'!J36</f>
        <v/>
      </c>
      <c r="D16" s="5">
        <f t="shared" si="0"/>
        <v>0</v>
      </c>
      <c r="E16" s="5">
        <f t="shared" si="1"/>
        <v>0</v>
      </c>
      <c r="F16" s="5">
        <f t="shared" si="2"/>
        <v>0</v>
      </c>
    </row>
    <row r="17" spans="2:6" x14ac:dyDescent="0.3">
      <c r="B17" s="22">
        <f>'Emissões Evitadas'!B37</f>
        <v>0</v>
      </c>
      <c r="C17" s="62" t="str">
        <f>'Emissões Evitadas'!J37</f>
        <v/>
      </c>
      <c r="D17" s="5">
        <f t="shared" si="0"/>
        <v>0</v>
      </c>
      <c r="E17" s="5">
        <f t="shared" si="1"/>
        <v>0</v>
      </c>
      <c r="F17" s="5">
        <f t="shared" si="2"/>
        <v>0</v>
      </c>
    </row>
    <row r="18" spans="2:6" x14ac:dyDescent="0.3">
      <c r="B18" s="22">
        <f>'Emissões Evitadas'!B38</f>
        <v>0</v>
      </c>
      <c r="C18" s="62" t="str">
        <f>'Emissões Evitadas'!J38</f>
        <v/>
      </c>
      <c r="D18" s="5">
        <f t="shared" si="0"/>
        <v>0</v>
      </c>
      <c r="E18" s="5">
        <f t="shared" si="1"/>
        <v>0</v>
      </c>
      <c r="F18" s="5">
        <f t="shared" si="2"/>
        <v>0</v>
      </c>
    </row>
    <row r="19" spans="2:6" x14ac:dyDescent="0.3">
      <c r="B19" s="22">
        <f>'Emissões Evitadas'!B39</f>
        <v>0</v>
      </c>
      <c r="C19" s="62" t="str">
        <f>'Emissões Evitadas'!J39</f>
        <v/>
      </c>
      <c r="D19" s="5">
        <f t="shared" si="0"/>
        <v>0</v>
      </c>
      <c r="E19" s="5">
        <f t="shared" si="1"/>
        <v>0</v>
      </c>
      <c r="F19" s="5">
        <f t="shared" si="2"/>
        <v>0</v>
      </c>
    </row>
    <row r="20" spans="2:6" x14ac:dyDescent="0.3">
      <c r="B20" s="22">
        <f>'Emissões Evitadas'!B40</f>
        <v>0</v>
      </c>
      <c r="C20" s="62" t="str">
        <f>'Emissões Evitadas'!J40</f>
        <v/>
      </c>
      <c r="D20" s="5">
        <f t="shared" si="0"/>
        <v>0</v>
      </c>
      <c r="E20" s="5">
        <f t="shared" si="1"/>
        <v>0</v>
      </c>
      <c r="F20" s="5">
        <f t="shared" si="2"/>
        <v>0</v>
      </c>
    </row>
    <row r="21" spans="2:6" x14ac:dyDescent="0.3">
      <c r="B21" s="22">
        <f>'Emissões Evitadas'!B41</f>
        <v>0</v>
      </c>
      <c r="C21" s="62" t="str">
        <f>'Emissões Evitadas'!J41</f>
        <v/>
      </c>
      <c r="D21" s="5">
        <f t="shared" si="0"/>
        <v>0</v>
      </c>
      <c r="E21" s="5">
        <f t="shared" si="1"/>
        <v>0</v>
      </c>
      <c r="F21" s="5">
        <f t="shared" si="2"/>
        <v>0</v>
      </c>
    </row>
    <row r="22" spans="2:6" x14ac:dyDescent="0.3">
      <c r="B22" s="22">
        <f>'Emissões Evitadas'!B42</f>
        <v>0</v>
      </c>
      <c r="C22" s="62" t="str">
        <f>'Emissões Evitadas'!J42</f>
        <v/>
      </c>
      <c r="D22" s="5">
        <f t="shared" si="0"/>
        <v>0</v>
      </c>
      <c r="E22" s="5">
        <f t="shared" si="1"/>
        <v>0</v>
      </c>
      <c r="F22" s="5">
        <f t="shared" si="2"/>
        <v>0</v>
      </c>
    </row>
    <row r="23" spans="2:6" x14ac:dyDescent="0.3">
      <c r="B23" s="22">
        <f>'Emissões Evitadas'!B43</f>
        <v>0</v>
      </c>
      <c r="C23" s="62" t="str">
        <f>'Emissões Evitadas'!J43</f>
        <v/>
      </c>
      <c r="D23" s="5">
        <f t="shared" si="0"/>
        <v>0</v>
      </c>
      <c r="E23" s="5">
        <f t="shared" si="1"/>
        <v>0</v>
      </c>
      <c r="F23" s="5">
        <f t="shared" si="2"/>
        <v>0</v>
      </c>
    </row>
    <row r="24" spans="2:6" x14ac:dyDescent="0.3">
      <c r="B24" s="22">
        <f>'Emissões Evitadas'!B44</f>
        <v>0</v>
      </c>
      <c r="C24" s="62" t="str">
        <f>'Emissões Evitadas'!J44</f>
        <v/>
      </c>
      <c r="D24" s="5">
        <f t="shared" si="0"/>
        <v>0</v>
      </c>
      <c r="E24" s="5">
        <f t="shared" si="1"/>
        <v>0</v>
      </c>
      <c r="F24" s="5">
        <f t="shared" si="2"/>
        <v>0</v>
      </c>
    </row>
    <row r="25" spans="2:6" x14ac:dyDescent="0.3">
      <c r="B25" s="22">
        <f>'Emissões Evitadas'!B45</f>
        <v>0</v>
      </c>
      <c r="C25" s="62" t="str">
        <f>'Emissões Evitadas'!J45</f>
        <v/>
      </c>
      <c r="D25" s="5">
        <f t="shared" si="0"/>
        <v>0</v>
      </c>
      <c r="E25" s="5">
        <f t="shared" si="1"/>
        <v>0</v>
      </c>
      <c r="F25" s="5">
        <f t="shared" si="2"/>
        <v>0</v>
      </c>
    </row>
    <row r="26" spans="2:6" x14ac:dyDescent="0.3">
      <c r="B26" s="22">
        <f>'Emissões Evitadas'!B46</f>
        <v>0</v>
      </c>
      <c r="C26" s="62" t="str">
        <f>'Emissões Evitadas'!J46</f>
        <v/>
      </c>
      <c r="D26" s="5">
        <f t="shared" si="0"/>
        <v>0</v>
      </c>
      <c r="E26" s="5">
        <f t="shared" si="1"/>
        <v>0</v>
      </c>
      <c r="F26" s="5">
        <f t="shared" si="2"/>
        <v>0</v>
      </c>
    </row>
    <row r="27" spans="2:6" x14ac:dyDescent="0.3">
      <c r="B27" s="22">
        <f>'Emissões Evitadas'!B47</f>
        <v>0</v>
      </c>
      <c r="C27" s="62" t="str">
        <f>'Emissões Evitadas'!J47</f>
        <v/>
      </c>
      <c r="D27" s="5">
        <f t="shared" si="0"/>
        <v>0</v>
      </c>
      <c r="E27" s="5">
        <f t="shared" si="1"/>
        <v>0</v>
      </c>
      <c r="F27" s="5">
        <f t="shared" si="2"/>
        <v>0</v>
      </c>
    </row>
    <row r="28" spans="2:6" x14ac:dyDescent="0.3">
      <c r="B28" s="22">
        <f>'Emissões Evitadas'!B48</f>
        <v>0</v>
      </c>
      <c r="C28" s="62" t="str">
        <f>'Emissões Evitadas'!J48</f>
        <v/>
      </c>
      <c r="D28" s="5">
        <f t="shared" si="0"/>
        <v>0</v>
      </c>
      <c r="E28" s="5">
        <f t="shared" si="1"/>
        <v>0</v>
      </c>
      <c r="F28" s="5">
        <f t="shared" si="2"/>
        <v>0</v>
      </c>
    </row>
    <row r="29" spans="2:6" x14ac:dyDescent="0.3">
      <c r="B29" s="22">
        <f>'Emissões Evitadas'!B49</f>
        <v>0</v>
      </c>
      <c r="C29" s="62" t="str">
        <f>'Emissões Evitadas'!J49</f>
        <v/>
      </c>
      <c r="D29" s="5">
        <f t="shared" si="0"/>
        <v>0</v>
      </c>
      <c r="E29" s="5">
        <f t="shared" si="1"/>
        <v>0</v>
      </c>
      <c r="F29" s="5">
        <f t="shared" si="2"/>
        <v>0</v>
      </c>
    </row>
    <row r="30" spans="2:6" x14ac:dyDescent="0.3">
      <c r="B30" s="22">
        <f>'Emissões Evitadas'!B50</f>
        <v>0</v>
      </c>
      <c r="C30" s="62" t="str">
        <f>'Emissões Evitadas'!J50</f>
        <v/>
      </c>
      <c r="D30" s="5">
        <f t="shared" si="0"/>
        <v>0</v>
      </c>
      <c r="E30" s="5">
        <f t="shared" si="1"/>
        <v>0</v>
      </c>
      <c r="F30" s="5">
        <f t="shared" si="2"/>
        <v>0</v>
      </c>
    </row>
    <row r="31" spans="2:6" x14ac:dyDescent="0.3">
      <c r="B31" s="22">
        <f>'Emissões Evitadas'!B51</f>
        <v>0</v>
      </c>
      <c r="C31" s="62" t="str">
        <f>'Emissões Evitadas'!J51</f>
        <v/>
      </c>
      <c r="D31" s="5">
        <f t="shared" si="0"/>
        <v>0</v>
      </c>
      <c r="E31" s="5">
        <f t="shared" si="1"/>
        <v>0</v>
      </c>
      <c r="F31" s="5">
        <f t="shared" si="2"/>
        <v>0</v>
      </c>
    </row>
    <row r="32" spans="2:6" x14ac:dyDescent="0.3">
      <c r="B32" s="22">
        <f>'Emissões Evitadas'!B52</f>
        <v>0</v>
      </c>
      <c r="C32" s="62" t="str">
        <f>'Emissões Evitadas'!J52</f>
        <v/>
      </c>
      <c r="D32" s="5">
        <f t="shared" si="0"/>
        <v>0</v>
      </c>
      <c r="E32" s="5">
        <f t="shared" si="1"/>
        <v>0</v>
      </c>
      <c r="F32" s="5">
        <f t="shared" si="2"/>
        <v>0</v>
      </c>
    </row>
    <row r="33" spans="2:6" x14ac:dyDescent="0.3">
      <c r="B33" s="22">
        <f>'Emissões Evitadas'!B53</f>
        <v>0</v>
      </c>
      <c r="C33" s="62" t="str">
        <f>'Emissões Evitadas'!J53</f>
        <v/>
      </c>
      <c r="D33" s="5">
        <f t="shared" si="0"/>
        <v>0</v>
      </c>
      <c r="E33" s="5">
        <f t="shared" si="1"/>
        <v>0</v>
      </c>
      <c r="F33" s="5">
        <f t="shared" si="2"/>
        <v>0</v>
      </c>
    </row>
    <row r="34" spans="2:6" x14ac:dyDescent="0.3">
      <c r="B34" s="22">
        <f>'Emissões Evitadas'!B54</f>
        <v>0</v>
      </c>
      <c r="C34" s="62" t="str">
        <f>'Emissões Evitadas'!J54</f>
        <v/>
      </c>
      <c r="D34" s="5">
        <f t="shared" si="0"/>
        <v>0</v>
      </c>
      <c r="E34" s="5">
        <f t="shared" si="1"/>
        <v>0</v>
      </c>
      <c r="F34" s="5">
        <f t="shared" si="2"/>
        <v>0</v>
      </c>
    </row>
    <row r="35" spans="2:6" x14ac:dyDescent="0.3">
      <c r="B35" s="22">
        <f>'Emissões Evitadas'!B55</f>
        <v>0</v>
      </c>
      <c r="C35" s="62" t="str">
        <f>'Emissões Evitadas'!J55</f>
        <v/>
      </c>
      <c r="D35" s="5">
        <f t="shared" si="0"/>
        <v>0</v>
      </c>
      <c r="E35" s="5">
        <f t="shared" si="1"/>
        <v>0</v>
      </c>
      <c r="F35" s="5">
        <f t="shared" si="2"/>
        <v>0</v>
      </c>
    </row>
    <row r="36" spans="2:6" x14ac:dyDescent="0.3">
      <c r="B36" s="22">
        <f>'Emissões Evitadas'!B56</f>
        <v>0</v>
      </c>
      <c r="C36" s="62" t="str">
        <f>'Emissões Evitadas'!J56</f>
        <v/>
      </c>
      <c r="D36" s="5">
        <f t="shared" si="0"/>
        <v>0</v>
      </c>
      <c r="E36" s="5">
        <f t="shared" si="1"/>
        <v>0</v>
      </c>
      <c r="F36" s="5">
        <f t="shared" si="2"/>
        <v>0</v>
      </c>
    </row>
    <row r="37" spans="2:6" x14ac:dyDescent="0.3">
      <c r="B37" s="22">
        <f>'Emissões Evitadas'!B57</f>
        <v>0</v>
      </c>
      <c r="C37" s="62" t="str">
        <f>'Emissões Evitadas'!J57</f>
        <v/>
      </c>
      <c r="D37" s="5">
        <f t="shared" si="0"/>
        <v>0</v>
      </c>
      <c r="E37" s="5">
        <f t="shared" si="1"/>
        <v>0</v>
      </c>
      <c r="F37" s="5">
        <f t="shared" si="2"/>
        <v>0</v>
      </c>
    </row>
    <row r="38" spans="2:6" x14ac:dyDescent="0.3">
      <c r="B38" s="22">
        <f>'Emissões Evitadas'!B58</f>
        <v>0</v>
      </c>
      <c r="C38" s="62" t="str">
        <f>'Emissões Evitadas'!J58</f>
        <v/>
      </c>
      <c r="D38" s="5">
        <f t="shared" si="0"/>
        <v>0</v>
      </c>
      <c r="E38" s="5">
        <f t="shared" si="1"/>
        <v>0</v>
      </c>
      <c r="F38" s="5">
        <f t="shared" si="2"/>
        <v>0</v>
      </c>
    </row>
    <row r="39" spans="2:6" x14ac:dyDescent="0.3">
      <c r="B39" s="22">
        <f>'Emissões Evitadas'!B59</f>
        <v>0</v>
      </c>
      <c r="C39" s="62" t="str">
        <f>'Emissões Evitadas'!J59</f>
        <v/>
      </c>
      <c r="D39" s="5">
        <f t="shared" si="0"/>
        <v>0</v>
      </c>
      <c r="E39" s="5">
        <f t="shared" si="1"/>
        <v>0</v>
      </c>
      <c r="F39" s="5">
        <f t="shared" si="2"/>
        <v>0</v>
      </c>
    </row>
    <row r="40" spans="2:6" x14ac:dyDescent="0.3">
      <c r="B40" s="22">
        <f>'Emissões Evitadas'!B60</f>
        <v>0</v>
      </c>
      <c r="C40" s="62" t="str">
        <f>'Emissões Evitadas'!J60</f>
        <v/>
      </c>
      <c r="D40" s="5">
        <f t="shared" si="0"/>
        <v>0</v>
      </c>
      <c r="E40" s="5">
        <f t="shared" si="1"/>
        <v>0</v>
      </c>
      <c r="F40" s="5">
        <f t="shared" si="2"/>
        <v>0</v>
      </c>
    </row>
    <row r="41" spans="2:6" x14ac:dyDescent="0.3">
      <c r="B41" s="22">
        <f>'Emissões Evitadas'!B61</f>
        <v>0</v>
      </c>
      <c r="C41" s="62" t="str">
        <f>'Emissões Evitadas'!J61</f>
        <v/>
      </c>
      <c r="D41" s="5">
        <f t="shared" si="0"/>
        <v>0</v>
      </c>
      <c r="E41" s="5">
        <f t="shared" si="1"/>
        <v>0</v>
      </c>
      <c r="F41" s="5">
        <f t="shared" si="2"/>
        <v>0</v>
      </c>
    </row>
    <row r="42" spans="2:6" x14ac:dyDescent="0.3">
      <c r="B42" s="22">
        <f>'Emissões Evitadas'!B62</f>
        <v>0</v>
      </c>
      <c r="C42" s="62" t="str">
        <f>'Emissões Evitadas'!J62</f>
        <v/>
      </c>
      <c r="D42" s="5">
        <f t="shared" si="0"/>
        <v>0</v>
      </c>
      <c r="E42" s="5">
        <f t="shared" si="1"/>
        <v>0</v>
      </c>
      <c r="F42" s="5">
        <f t="shared" si="2"/>
        <v>0</v>
      </c>
    </row>
    <row r="43" spans="2:6" x14ac:dyDescent="0.3">
      <c r="B43" s="22">
        <f>'Emissões Evitadas'!B63</f>
        <v>0</v>
      </c>
      <c r="C43" s="62" t="str">
        <f>'Emissões Evitadas'!J63</f>
        <v/>
      </c>
      <c r="D43" s="5">
        <f t="shared" si="0"/>
        <v>0</v>
      </c>
      <c r="E43" s="5">
        <f t="shared" si="1"/>
        <v>0</v>
      </c>
      <c r="F43" s="5">
        <f t="shared" si="2"/>
        <v>0</v>
      </c>
    </row>
    <row r="44" spans="2:6" x14ac:dyDescent="0.3">
      <c r="B44" s="22">
        <f>'Emissões Evitadas'!B64</f>
        <v>0</v>
      </c>
      <c r="C44" s="62" t="str">
        <f>'Emissões Evitadas'!J64</f>
        <v/>
      </c>
      <c r="D44" s="5">
        <f t="shared" si="0"/>
        <v>0</v>
      </c>
      <c r="E44" s="5">
        <f t="shared" si="1"/>
        <v>0</v>
      </c>
      <c r="F44" s="5">
        <f t="shared" si="2"/>
        <v>0</v>
      </c>
    </row>
    <row r="45" spans="2:6" x14ac:dyDescent="0.3">
      <c r="B45" s="22">
        <f>'Emissões Evitadas'!B65</f>
        <v>0</v>
      </c>
      <c r="C45" s="62" t="str">
        <f>'Emissões Evitadas'!J65</f>
        <v/>
      </c>
      <c r="D45" s="5">
        <f t="shared" si="0"/>
        <v>0</v>
      </c>
      <c r="E45" s="5">
        <f t="shared" si="1"/>
        <v>0</v>
      </c>
      <c r="F45" s="5">
        <f t="shared" si="2"/>
        <v>0</v>
      </c>
    </row>
    <row r="46" spans="2:6" x14ac:dyDescent="0.3">
      <c r="B46" s="22">
        <f>'Emissões Evitadas'!B66</f>
        <v>0</v>
      </c>
      <c r="C46" s="62" t="str">
        <f>'Emissões Evitadas'!J66</f>
        <v/>
      </c>
      <c r="D46" s="5">
        <f t="shared" si="0"/>
        <v>0</v>
      </c>
      <c r="E46" s="5">
        <f t="shared" si="1"/>
        <v>0</v>
      </c>
      <c r="F46" s="5">
        <f t="shared" si="2"/>
        <v>0</v>
      </c>
    </row>
    <row r="47" spans="2:6" x14ac:dyDescent="0.3">
      <c r="B47" s="22">
        <f>'Emissões Evitadas'!B67</f>
        <v>0</v>
      </c>
      <c r="C47" s="62" t="str">
        <f>'Emissões Evitadas'!J67</f>
        <v/>
      </c>
      <c r="D47" s="5">
        <f t="shared" si="0"/>
        <v>0</v>
      </c>
      <c r="E47" s="5">
        <f t="shared" si="1"/>
        <v>0</v>
      </c>
      <c r="F47" s="5">
        <f t="shared" si="2"/>
        <v>0</v>
      </c>
    </row>
    <row r="48" spans="2:6" x14ac:dyDescent="0.3">
      <c r="B48" s="22">
        <f>'Emissões Evitadas'!B68</f>
        <v>0</v>
      </c>
      <c r="C48" s="62" t="str">
        <f>'Emissões Evitadas'!J68</f>
        <v/>
      </c>
      <c r="D48" s="5">
        <f t="shared" si="0"/>
        <v>0</v>
      </c>
      <c r="E48" s="5">
        <f t="shared" si="1"/>
        <v>0</v>
      </c>
      <c r="F48" s="5">
        <f t="shared" si="2"/>
        <v>0</v>
      </c>
    </row>
    <row r="49" spans="2:6" x14ac:dyDescent="0.3">
      <c r="B49" s="22">
        <f>'Emissões Evitadas'!B69</f>
        <v>0</v>
      </c>
      <c r="C49" s="62" t="str">
        <f>'Emissões Evitadas'!J69</f>
        <v/>
      </c>
      <c r="D49" s="5">
        <f t="shared" si="0"/>
        <v>0</v>
      </c>
      <c r="E49" s="5">
        <f t="shared" si="1"/>
        <v>0</v>
      </c>
      <c r="F49" s="5">
        <f t="shared" si="2"/>
        <v>0</v>
      </c>
    </row>
    <row r="50" spans="2:6" x14ac:dyDescent="0.3">
      <c r="B50" s="22">
        <f>'Emissões Evitadas'!B70</f>
        <v>0</v>
      </c>
      <c r="C50" s="62" t="str">
        <f>'Emissões Evitadas'!J70</f>
        <v/>
      </c>
      <c r="D50" s="5">
        <f t="shared" si="0"/>
        <v>0</v>
      </c>
      <c r="E50" s="5">
        <f t="shared" si="1"/>
        <v>0</v>
      </c>
      <c r="F50" s="5">
        <f t="shared" si="2"/>
        <v>0</v>
      </c>
    </row>
    <row r="51" spans="2:6" x14ac:dyDescent="0.3">
      <c r="B51" s="22">
        <f>'Emissões Evitadas'!B71</f>
        <v>0</v>
      </c>
      <c r="C51" s="62" t="str">
        <f>'Emissões Evitadas'!J71</f>
        <v/>
      </c>
      <c r="D51" s="5">
        <f t="shared" si="0"/>
        <v>0</v>
      </c>
      <c r="E51" s="5">
        <f t="shared" si="1"/>
        <v>0</v>
      </c>
      <c r="F51" s="5">
        <f t="shared" si="2"/>
        <v>0</v>
      </c>
    </row>
    <row r="52" spans="2:6" x14ac:dyDescent="0.3">
      <c r="B52" s="22">
        <f>'Emissões Evitadas'!B72</f>
        <v>0</v>
      </c>
      <c r="C52" s="62" t="str">
        <f>'Emissões Evitadas'!J72</f>
        <v/>
      </c>
      <c r="D52" s="5">
        <f t="shared" si="0"/>
        <v>0</v>
      </c>
      <c r="E52" s="5">
        <f t="shared" si="1"/>
        <v>0</v>
      </c>
      <c r="F52" s="5">
        <f t="shared" si="2"/>
        <v>0</v>
      </c>
    </row>
    <row r="53" spans="2:6" x14ac:dyDescent="0.3">
      <c r="B53" s="22">
        <f>'Emissões Evitadas'!B73</f>
        <v>0</v>
      </c>
      <c r="C53" s="62" t="str">
        <f>'Emissões Evitadas'!J73</f>
        <v/>
      </c>
      <c r="D53" s="5">
        <f t="shared" si="0"/>
        <v>0</v>
      </c>
      <c r="E53" s="5">
        <f t="shared" si="1"/>
        <v>0</v>
      </c>
      <c r="F53" s="5">
        <f t="shared" si="2"/>
        <v>0</v>
      </c>
    </row>
    <row r="54" spans="2:6" x14ac:dyDescent="0.3">
      <c r="B54" s="22">
        <f>'Emissões Evitadas'!B74</f>
        <v>0</v>
      </c>
      <c r="C54" s="62" t="str">
        <f>'Emissões Evitadas'!J74</f>
        <v/>
      </c>
      <c r="D54" s="5">
        <f t="shared" si="0"/>
        <v>0</v>
      </c>
      <c r="E54" s="5">
        <f t="shared" si="1"/>
        <v>0</v>
      </c>
      <c r="F54" s="5">
        <f t="shared" si="2"/>
        <v>0</v>
      </c>
    </row>
    <row r="55" spans="2:6" x14ac:dyDescent="0.3">
      <c r="B55" s="22">
        <f>'Emissões Evitadas'!B75</f>
        <v>0</v>
      </c>
      <c r="C55" s="62" t="str">
        <f>'Emissões Evitadas'!J75</f>
        <v/>
      </c>
      <c r="D55" s="5">
        <f t="shared" si="0"/>
        <v>0</v>
      </c>
      <c r="E55" s="5">
        <f t="shared" si="1"/>
        <v>0</v>
      </c>
      <c r="F55" s="5">
        <f t="shared" si="2"/>
        <v>0</v>
      </c>
    </row>
    <row r="56" spans="2:6" x14ac:dyDescent="0.3">
      <c r="B56" s="22">
        <f>'Emissões Evitadas'!B76</f>
        <v>0</v>
      </c>
      <c r="C56" s="62" t="str">
        <f>'Emissões Evitadas'!J76</f>
        <v/>
      </c>
      <c r="D56" s="5">
        <f t="shared" si="0"/>
        <v>0</v>
      </c>
      <c r="E56" s="5">
        <f t="shared" si="1"/>
        <v>0</v>
      </c>
      <c r="F56" s="5">
        <f t="shared" si="2"/>
        <v>0</v>
      </c>
    </row>
    <row r="57" spans="2:6" x14ac:dyDescent="0.3">
      <c r="B57" s="22">
        <f>'Emissões Evitadas'!B77</f>
        <v>0</v>
      </c>
      <c r="C57" s="62" t="str">
        <f>'Emissões Evitadas'!J77</f>
        <v/>
      </c>
      <c r="D57" s="5">
        <f t="shared" si="0"/>
        <v>0</v>
      </c>
      <c r="E57" s="5">
        <f t="shared" si="1"/>
        <v>0</v>
      </c>
      <c r="F57" s="5">
        <f t="shared" si="2"/>
        <v>0</v>
      </c>
    </row>
    <row r="58" spans="2:6" x14ac:dyDescent="0.3">
      <c r="B58" s="22">
        <f>'Emissões Evitadas'!B78</f>
        <v>0</v>
      </c>
      <c r="C58" s="62" t="str">
        <f>'Emissões Evitadas'!J78</f>
        <v/>
      </c>
      <c r="D58" s="5">
        <f t="shared" si="0"/>
        <v>0</v>
      </c>
      <c r="E58" s="5">
        <f t="shared" si="1"/>
        <v>0</v>
      </c>
      <c r="F58" s="5">
        <f t="shared" si="2"/>
        <v>0</v>
      </c>
    </row>
    <row r="59" spans="2:6" x14ac:dyDescent="0.3">
      <c r="B59" s="22">
        <f>'Emissões Evitadas'!B79</f>
        <v>0</v>
      </c>
      <c r="C59" s="62" t="str">
        <f>'Emissões Evitadas'!J79</f>
        <v/>
      </c>
      <c r="D59" s="5">
        <f t="shared" si="0"/>
        <v>0</v>
      </c>
      <c r="E59" s="5">
        <f t="shared" si="1"/>
        <v>0</v>
      </c>
      <c r="F59" s="5">
        <f t="shared" si="2"/>
        <v>0</v>
      </c>
    </row>
    <row r="60" spans="2:6" x14ac:dyDescent="0.3">
      <c r="B60" s="22">
        <f>'Emissões Evitadas'!B80</f>
        <v>0</v>
      </c>
      <c r="C60" s="62" t="str">
        <f>'Emissões Evitadas'!J80</f>
        <v/>
      </c>
      <c r="D60" s="5">
        <f t="shared" si="0"/>
        <v>0</v>
      </c>
      <c r="E60" s="5">
        <f t="shared" si="1"/>
        <v>0</v>
      </c>
      <c r="F60" s="5">
        <f t="shared" si="2"/>
        <v>0</v>
      </c>
    </row>
    <row r="61" spans="2:6" x14ac:dyDescent="0.3">
      <c r="B61" s="22">
        <f>'Emissões Evitadas'!B81</f>
        <v>0</v>
      </c>
      <c r="C61" s="62" t="str">
        <f>'Emissões Evitadas'!J81</f>
        <v/>
      </c>
      <c r="D61" s="5">
        <f t="shared" si="0"/>
        <v>0</v>
      </c>
      <c r="E61" s="5">
        <f t="shared" si="1"/>
        <v>0</v>
      </c>
      <c r="F61" s="5">
        <f t="shared" si="2"/>
        <v>0</v>
      </c>
    </row>
    <row r="62" spans="2:6" x14ac:dyDescent="0.3">
      <c r="B62" s="22">
        <f>'Emissões Evitadas'!B82</f>
        <v>0</v>
      </c>
      <c r="C62" s="62" t="str">
        <f>'Emissões Evitadas'!J82</f>
        <v/>
      </c>
      <c r="D62" s="5">
        <f t="shared" si="0"/>
        <v>0</v>
      </c>
      <c r="E62" s="5">
        <f t="shared" si="1"/>
        <v>0</v>
      </c>
      <c r="F62" s="5">
        <f t="shared" si="2"/>
        <v>0</v>
      </c>
    </row>
    <row r="63" spans="2:6" x14ac:dyDescent="0.3">
      <c r="B63" s="22">
        <f>'Emissões Evitadas'!B83</f>
        <v>0</v>
      </c>
      <c r="C63" s="62" t="str">
        <f>'Emissões Evitadas'!J83</f>
        <v/>
      </c>
      <c r="D63" s="5">
        <f t="shared" si="0"/>
        <v>0</v>
      </c>
      <c r="E63" s="5">
        <f t="shared" si="1"/>
        <v>0</v>
      </c>
      <c r="F63" s="5">
        <f t="shared" si="2"/>
        <v>0</v>
      </c>
    </row>
    <row r="64" spans="2:6" x14ac:dyDescent="0.3">
      <c r="B64" s="22">
        <f>'Emissões Evitadas'!B84</f>
        <v>0</v>
      </c>
      <c r="C64" s="62" t="str">
        <f>'Emissões Evitadas'!J84</f>
        <v/>
      </c>
      <c r="D64" s="5">
        <f t="shared" si="0"/>
        <v>0</v>
      </c>
      <c r="E64" s="5">
        <f t="shared" si="1"/>
        <v>0</v>
      </c>
      <c r="F64" s="5">
        <f t="shared" si="2"/>
        <v>0</v>
      </c>
    </row>
    <row r="65" spans="2:6" x14ac:dyDescent="0.3">
      <c r="B65" s="22">
        <f>'Emissões Evitadas'!B85</f>
        <v>0</v>
      </c>
      <c r="C65" s="62" t="str">
        <f>'Emissões Evitadas'!J85</f>
        <v/>
      </c>
      <c r="D65" s="5">
        <f t="shared" si="0"/>
        <v>0</v>
      </c>
      <c r="E65" s="5">
        <f t="shared" si="1"/>
        <v>0</v>
      </c>
      <c r="F65" s="5">
        <f t="shared" si="2"/>
        <v>0</v>
      </c>
    </row>
    <row r="66" spans="2:6" x14ac:dyDescent="0.3">
      <c r="B66" s="22">
        <f>'Emissões Evitadas'!B86</f>
        <v>0</v>
      </c>
      <c r="C66" s="62" t="str">
        <f>'Emissões Evitadas'!J86</f>
        <v/>
      </c>
      <c r="D66" s="5">
        <f t="shared" si="0"/>
        <v>0</v>
      </c>
      <c r="E66" s="5">
        <f t="shared" si="1"/>
        <v>0</v>
      </c>
      <c r="F66" s="5">
        <f t="shared" si="2"/>
        <v>0</v>
      </c>
    </row>
    <row r="67" spans="2:6" x14ac:dyDescent="0.3">
      <c r="B67" s="22">
        <f>'Emissões Evitadas'!B87</f>
        <v>0</v>
      </c>
      <c r="C67" s="62" t="str">
        <f>'Emissões Evitadas'!J87</f>
        <v/>
      </c>
      <c r="D67" s="5">
        <f t="shared" si="0"/>
        <v>0</v>
      </c>
      <c r="E67" s="5">
        <f t="shared" si="1"/>
        <v>0</v>
      </c>
      <c r="F67" s="5">
        <f t="shared" si="2"/>
        <v>0</v>
      </c>
    </row>
    <row r="68" spans="2:6" x14ac:dyDescent="0.3">
      <c r="B68" s="22">
        <f>'Emissões Evitadas'!B88</f>
        <v>0</v>
      </c>
      <c r="C68" s="62" t="str">
        <f>'Emissões Evitadas'!J88</f>
        <v/>
      </c>
      <c r="D68" s="5">
        <f t="shared" si="0"/>
        <v>0</v>
      </c>
      <c r="E68" s="5">
        <f t="shared" si="1"/>
        <v>0</v>
      </c>
      <c r="F68" s="5">
        <f t="shared" si="2"/>
        <v>0</v>
      </c>
    </row>
    <row r="69" spans="2:6" x14ac:dyDescent="0.3">
      <c r="B69" s="22">
        <f>'Emissões Evitadas'!B89</f>
        <v>0</v>
      </c>
      <c r="C69" s="62" t="str">
        <f>'Emissões Evitadas'!J89</f>
        <v/>
      </c>
      <c r="D69" s="5">
        <f t="shared" si="0"/>
        <v>0</v>
      </c>
      <c r="E69" s="5">
        <f t="shared" si="1"/>
        <v>0</v>
      </c>
      <c r="F69" s="5">
        <f t="shared" si="2"/>
        <v>0</v>
      </c>
    </row>
    <row r="70" spans="2:6" x14ac:dyDescent="0.3">
      <c r="B70" s="22">
        <f>'Emissões Evitadas'!B90</f>
        <v>0</v>
      </c>
      <c r="C70" s="62" t="str">
        <f>'Emissões Evitadas'!J90</f>
        <v/>
      </c>
      <c r="D70" s="5">
        <f t="shared" si="0"/>
        <v>0</v>
      </c>
      <c r="E70" s="5">
        <f t="shared" si="1"/>
        <v>0</v>
      </c>
      <c r="F70" s="5">
        <f t="shared" si="2"/>
        <v>0</v>
      </c>
    </row>
    <row r="71" spans="2:6" x14ac:dyDescent="0.3">
      <c r="B71" s="22">
        <f>'Emissões Evitadas'!B91</f>
        <v>0</v>
      </c>
      <c r="C71" s="62" t="str">
        <f>'Emissões Evitadas'!J91</f>
        <v/>
      </c>
      <c r="D71" s="5">
        <f t="shared" si="0"/>
        <v>0</v>
      </c>
      <c r="E71" s="5">
        <f t="shared" si="1"/>
        <v>0</v>
      </c>
      <c r="F71" s="5">
        <f t="shared" si="2"/>
        <v>0</v>
      </c>
    </row>
    <row r="72" spans="2:6" x14ac:dyDescent="0.3">
      <c r="B72" s="22">
        <f>'Emissões Evitadas'!B92</f>
        <v>0</v>
      </c>
      <c r="C72" s="62" t="str">
        <f>'Emissões Evitadas'!J92</f>
        <v/>
      </c>
      <c r="D72" s="5">
        <f t="shared" si="0"/>
        <v>0</v>
      </c>
      <c r="E72" s="5">
        <f t="shared" si="1"/>
        <v>0</v>
      </c>
      <c r="F72" s="5">
        <f t="shared" si="2"/>
        <v>0</v>
      </c>
    </row>
    <row r="73" spans="2:6" x14ac:dyDescent="0.3">
      <c r="B73" s="22">
        <f>'Emissões Evitadas'!B93</f>
        <v>0</v>
      </c>
      <c r="C73" s="62" t="str">
        <f>'Emissões Evitadas'!J93</f>
        <v/>
      </c>
      <c r="D73" s="5">
        <f t="shared" si="0"/>
        <v>0</v>
      </c>
      <c r="E73" s="5">
        <f t="shared" si="1"/>
        <v>0</v>
      </c>
      <c r="F73" s="5">
        <f t="shared" si="2"/>
        <v>0</v>
      </c>
    </row>
    <row r="74" spans="2:6" x14ac:dyDescent="0.3">
      <c r="B74" s="22">
        <f>'Emissões Evitadas'!B94</f>
        <v>0</v>
      </c>
      <c r="C74" s="62" t="str">
        <f>'Emissões Evitadas'!J94</f>
        <v/>
      </c>
      <c r="D74" s="5">
        <f t="shared" si="0"/>
        <v>0</v>
      </c>
      <c r="E74" s="5">
        <f t="shared" si="1"/>
        <v>0</v>
      </c>
      <c r="F74" s="5">
        <f t="shared" si="2"/>
        <v>0</v>
      </c>
    </row>
    <row r="75" spans="2:6" x14ac:dyDescent="0.3">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3">
      <c r="B76" s="22">
        <f>'Emissões Evitadas'!B96</f>
        <v>0</v>
      </c>
      <c r="C76" s="62" t="str">
        <f>'Emissões Evitadas'!J96</f>
        <v/>
      </c>
      <c r="D76" s="5">
        <f t="shared" si="3"/>
        <v>0</v>
      </c>
      <c r="E76" s="5">
        <f t="shared" si="4"/>
        <v>0</v>
      </c>
      <c r="F76" s="5">
        <f t="shared" si="5"/>
        <v>0</v>
      </c>
    </row>
    <row r="77" spans="2:6" x14ac:dyDescent="0.3">
      <c r="B77" s="22">
        <f>'Emissões Evitadas'!B97</f>
        <v>0</v>
      </c>
      <c r="C77" s="62" t="str">
        <f>'Emissões Evitadas'!J97</f>
        <v/>
      </c>
      <c r="D77" s="5">
        <f t="shared" si="3"/>
        <v>0</v>
      </c>
      <c r="E77" s="5">
        <f t="shared" si="4"/>
        <v>0</v>
      </c>
      <c r="F77" s="5">
        <f t="shared" si="5"/>
        <v>0</v>
      </c>
    </row>
    <row r="78" spans="2:6" x14ac:dyDescent="0.3">
      <c r="B78" s="22">
        <f>'Emissões Evitadas'!B98</f>
        <v>0</v>
      </c>
      <c r="C78" s="62" t="str">
        <f>'Emissões Evitadas'!J98</f>
        <v/>
      </c>
      <c r="D78" s="5">
        <f t="shared" si="3"/>
        <v>0</v>
      </c>
      <c r="E78" s="5">
        <f t="shared" si="4"/>
        <v>0</v>
      </c>
      <c r="F78" s="5">
        <f t="shared" si="5"/>
        <v>0</v>
      </c>
    </row>
    <row r="79" spans="2:6" x14ac:dyDescent="0.3">
      <c r="B79" s="22">
        <f>'Emissões Evitadas'!B99</f>
        <v>0</v>
      </c>
      <c r="C79" s="62" t="str">
        <f>'Emissões Evitadas'!J99</f>
        <v/>
      </c>
      <c r="D79" s="5">
        <f t="shared" si="3"/>
        <v>0</v>
      </c>
      <c r="E79" s="5">
        <f t="shared" si="4"/>
        <v>0</v>
      </c>
      <c r="F79" s="5">
        <f t="shared" si="5"/>
        <v>0</v>
      </c>
    </row>
    <row r="80" spans="2:6" x14ac:dyDescent="0.3">
      <c r="B80" s="22">
        <f>'Emissões Evitadas'!B100</f>
        <v>0</v>
      </c>
      <c r="C80" s="62" t="str">
        <f>'Emissões Evitadas'!J100</f>
        <v/>
      </c>
      <c r="D80" s="5">
        <f t="shared" si="3"/>
        <v>0</v>
      </c>
      <c r="E80" s="5">
        <f t="shared" si="4"/>
        <v>0</v>
      </c>
      <c r="F80" s="5">
        <f t="shared" si="5"/>
        <v>0</v>
      </c>
    </row>
    <row r="81" spans="2:6" x14ac:dyDescent="0.3">
      <c r="B81" s="22">
        <f>'Emissões Evitadas'!B101</f>
        <v>0</v>
      </c>
      <c r="C81" s="62" t="str">
        <f>'Emissões Evitadas'!J101</f>
        <v/>
      </c>
      <c r="D81" s="5">
        <f t="shared" si="3"/>
        <v>0</v>
      </c>
      <c r="E81" s="5">
        <f t="shared" si="4"/>
        <v>0</v>
      </c>
      <c r="F81" s="5">
        <f t="shared" si="5"/>
        <v>0</v>
      </c>
    </row>
    <row r="82" spans="2:6" x14ac:dyDescent="0.3">
      <c r="B82" s="22">
        <f>'Emissões Evitadas'!B102</f>
        <v>0</v>
      </c>
      <c r="C82" s="62" t="str">
        <f>'Emissões Evitadas'!J102</f>
        <v/>
      </c>
      <c r="D82" s="5">
        <f t="shared" si="3"/>
        <v>0</v>
      </c>
      <c r="E82" s="5">
        <f t="shared" si="4"/>
        <v>0</v>
      </c>
      <c r="F82" s="5">
        <f t="shared" si="5"/>
        <v>0</v>
      </c>
    </row>
    <row r="83" spans="2:6" x14ac:dyDescent="0.3">
      <c r="B83" s="22">
        <f>'Emissões Evitadas'!B103</f>
        <v>0</v>
      </c>
      <c r="C83" s="62" t="str">
        <f>'Emissões Evitadas'!J103</f>
        <v/>
      </c>
      <c r="D83" s="5">
        <f t="shared" si="3"/>
        <v>0</v>
      </c>
      <c r="E83" s="5">
        <f t="shared" si="4"/>
        <v>0</v>
      </c>
      <c r="F83" s="5">
        <f t="shared" si="5"/>
        <v>0</v>
      </c>
    </row>
    <row r="84" spans="2:6" x14ac:dyDescent="0.3">
      <c r="B84" s="22">
        <f>'Emissões Evitadas'!B104</f>
        <v>0</v>
      </c>
      <c r="C84" s="62" t="str">
        <f>'Emissões Evitadas'!J104</f>
        <v/>
      </c>
      <c r="D84" s="5">
        <f t="shared" si="3"/>
        <v>0</v>
      </c>
      <c r="E84" s="5">
        <f t="shared" si="4"/>
        <v>0</v>
      </c>
      <c r="F84" s="5">
        <f t="shared" si="5"/>
        <v>0</v>
      </c>
    </row>
    <row r="85" spans="2:6" x14ac:dyDescent="0.3">
      <c r="B85" s="22">
        <f>'Emissões Evitadas'!B105</f>
        <v>0</v>
      </c>
      <c r="C85" s="62" t="str">
        <f>'Emissões Evitadas'!J105</f>
        <v/>
      </c>
      <c r="D85" s="5">
        <f t="shared" si="3"/>
        <v>0</v>
      </c>
      <c r="E85" s="5">
        <f t="shared" si="4"/>
        <v>0</v>
      </c>
      <c r="F85" s="5">
        <f t="shared" si="5"/>
        <v>0</v>
      </c>
    </row>
    <row r="86" spans="2:6" x14ac:dyDescent="0.3">
      <c r="B86" s="22">
        <f>'Emissões Evitadas'!B106</f>
        <v>0</v>
      </c>
      <c r="C86" s="62" t="str">
        <f>'Emissões Evitadas'!J106</f>
        <v/>
      </c>
      <c r="D86" s="5">
        <f t="shared" si="3"/>
        <v>0</v>
      </c>
      <c r="E86" s="5">
        <f t="shared" si="4"/>
        <v>0</v>
      </c>
      <c r="F86" s="5">
        <f t="shared" si="5"/>
        <v>0</v>
      </c>
    </row>
    <row r="87" spans="2:6" x14ac:dyDescent="0.3">
      <c r="B87" s="22">
        <f>'Emissões Evitadas'!B107</f>
        <v>0</v>
      </c>
      <c r="C87" s="62" t="str">
        <f>'Emissões Evitadas'!J107</f>
        <v/>
      </c>
      <c r="D87" s="5">
        <f t="shared" si="3"/>
        <v>0</v>
      </c>
      <c r="E87" s="5">
        <f t="shared" si="4"/>
        <v>0</v>
      </c>
      <c r="F87" s="5">
        <f t="shared" si="5"/>
        <v>0</v>
      </c>
    </row>
    <row r="88" spans="2:6" x14ac:dyDescent="0.3">
      <c r="B88" s="22">
        <f>'Emissões Evitadas'!B108</f>
        <v>0</v>
      </c>
      <c r="C88" s="62" t="str">
        <f>'Emissões Evitadas'!J108</f>
        <v/>
      </c>
      <c r="D88" s="5">
        <f t="shared" si="3"/>
        <v>0</v>
      </c>
      <c r="E88" s="5">
        <f t="shared" si="4"/>
        <v>0</v>
      </c>
      <c r="F88" s="5">
        <f t="shared" si="5"/>
        <v>0</v>
      </c>
    </row>
    <row r="89" spans="2:6" x14ac:dyDescent="0.3">
      <c r="B89" s="22">
        <f>'Emissões Evitadas'!B109</f>
        <v>0</v>
      </c>
      <c r="C89" s="62" t="str">
        <f>'Emissões Evitadas'!J109</f>
        <v/>
      </c>
      <c r="D89" s="5">
        <f t="shared" si="3"/>
        <v>0</v>
      </c>
      <c r="E89" s="5">
        <f t="shared" si="4"/>
        <v>0</v>
      </c>
      <c r="F89" s="5">
        <f t="shared" si="5"/>
        <v>0</v>
      </c>
    </row>
    <row r="90" spans="2:6" x14ac:dyDescent="0.3">
      <c r="B90" s="22">
        <f>'Emissões Evitadas'!B110</f>
        <v>0</v>
      </c>
      <c r="C90" s="62" t="str">
        <f>'Emissões Evitadas'!J110</f>
        <v/>
      </c>
      <c r="D90" s="5">
        <f t="shared" si="3"/>
        <v>0</v>
      </c>
      <c r="E90" s="5">
        <f t="shared" si="4"/>
        <v>0</v>
      </c>
      <c r="F90" s="5">
        <f t="shared" si="5"/>
        <v>0</v>
      </c>
    </row>
    <row r="91" spans="2:6" x14ac:dyDescent="0.3">
      <c r="B91" s="22">
        <f>'Emissões Evitadas'!B111</f>
        <v>0</v>
      </c>
      <c r="C91" s="62" t="str">
        <f>'Emissões Evitadas'!J111</f>
        <v/>
      </c>
      <c r="D91" s="5">
        <f t="shared" si="3"/>
        <v>0</v>
      </c>
      <c r="E91" s="5">
        <f t="shared" si="4"/>
        <v>0</v>
      </c>
      <c r="F91" s="5">
        <f t="shared" si="5"/>
        <v>0</v>
      </c>
    </row>
    <row r="92" spans="2:6" x14ac:dyDescent="0.3">
      <c r="B92" s="22">
        <f>'Emissões Evitadas'!B112</f>
        <v>0</v>
      </c>
      <c r="C92" s="62" t="str">
        <f>'Emissões Evitadas'!J112</f>
        <v/>
      </c>
      <c r="D92" s="5">
        <f t="shared" si="3"/>
        <v>0</v>
      </c>
      <c r="E92" s="5">
        <f t="shared" si="4"/>
        <v>0</v>
      </c>
      <c r="F92" s="5">
        <f t="shared" si="5"/>
        <v>0</v>
      </c>
    </row>
    <row r="93" spans="2:6" x14ac:dyDescent="0.3">
      <c r="B93" s="22">
        <f>'Emissões Evitadas'!B113</f>
        <v>0</v>
      </c>
      <c r="C93" s="62" t="str">
        <f>'Emissões Evitadas'!J113</f>
        <v/>
      </c>
      <c r="D93" s="5">
        <f t="shared" si="3"/>
        <v>0</v>
      </c>
      <c r="E93" s="5">
        <f t="shared" si="4"/>
        <v>0</v>
      </c>
      <c r="F93" s="5">
        <f t="shared" si="5"/>
        <v>0</v>
      </c>
    </row>
    <row r="94" spans="2:6" x14ac:dyDescent="0.3">
      <c r="B94" s="22">
        <f>'Emissões Evitadas'!B114</f>
        <v>0</v>
      </c>
      <c r="C94" s="62" t="str">
        <f>'Emissões Evitadas'!J114</f>
        <v/>
      </c>
      <c r="D94" s="5">
        <f t="shared" si="3"/>
        <v>0</v>
      </c>
      <c r="E94" s="5">
        <f t="shared" si="4"/>
        <v>0</v>
      </c>
      <c r="F94" s="5">
        <f t="shared" si="5"/>
        <v>0</v>
      </c>
    </row>
    <row r="95" spans="2:6" x14ac:dyDescent="0.3">
      <c r="B95" s="22">
        <f>'Emissões Evitadas'!B115</f>
        <v>0</v>
      </c>
      <c r="C95" s="62" t="str">
        <f>'Emissões Evitadas'!J115</f>
        <v/>
      </c>
      <c r="D95" s="5">
        <f t="shared" si="3"/>
        <v>0</v>
      </c>
      <c r="E95" s="5">
        <f t="shared" si="4"/>
        <v>0</v>
      </c>
      <c r="F95" s="5">
        <f t="shared" si="5"/>
        <v>0</v>
      </c>
    </row>
    <row r="96" spans="2:6" x14ac:dyDescent="0.3">
      <c r="B96" s="22">
        <f>'Emissões Evitadas'!B116</f>
        <v>0</v>
      </c>
      <c r="C96" s="62" t="str">
        <f>'Emissões Evitadas'!J116</f>
        <v/>
      </c>
      <c r="D96" s="5">
        <f t="shared" si="3"/>
        <v>0</v>
      </c>
      <c r="E96" s="5">
        <f t="shared" si="4"/>
        <v>0</v>
      </c>
      <c r="F96" s="5">
        <f t="shared" si="5"/>
        <v>0</v>
      </c>
    </row>
    <row r="97" spans="2:6" x14ac:dyDescent="0.3">
      <c r="B97" s="22">
        <f>'Emissões Evitadas'!B117</f>
        <v>0</v>
      </c>
      <c r="C97" s="62" t="str">
        <f>'Emissões Evitadas'!J117</f>
        <v/>
      </c>
      <c r="D97" s="5">
        <f t="shared" si="3"/>
        <v>0</v>
      </c>
      <c r="E97" s="5">
        <f t="shared" si="4"/>
        <v>0</v>
      </c>
      <c r="F97" s="5">
        <f t="shared" si="5"/>
        <v>0</v>
      </c>
    </row>
    <row r="98" spans="2:6" x14ac:dyDescent="0.3">
      <c r="B98" s="22">
        <f>'Emissões Evitadas'!B118</f>
        <v>0</v>
      </c>
      <c r="C98" s="62" t="str">
        <f>'Emissões Evitadas'!J118</f>
        <v/>
      </c>
      <c r="D98" s="5">
        <f t="shared" si="3"/>
        <v>0</v>
      </c>
      <c r="E98" s="5">
        <f t="shared" si="4"/>
        <v>0</v>
      </c>
      <c r="F98" s="5">
        <f t="shared" si="5"/>
        <v>0</v>
      </c>
    </row>
    <row r="99" spans="2:6" x14ac:dyDescent="0.3">
      <c r="B99" s="22">
        <f>'Emissões Evitadas'!B119</f>
        <v>0</v>
      </c>
      <c r="C99" s="62" t="str">
        <f>'Emissões Evitadas'!J119</f>
        <v/>
      </c>
      <c r="D99" s="5">
        <f t="shared" si="3"/>
        <v>0</v>
      </c>
      <c r="E99" s="5">
        <f t="shared" si="4"/>
        <v>0</v>
      </c>
      <c r="F99" s="5">
        <f t="shared" si="5"/>
        <v>0</v>
      </c>
    </row>
    <row r="100" spans="2:6" x14ac:dyDescent="0.3">
      <c r="B100" s="22">
        <f>'Emissões Evitadas'!B120</f>
        <v>0</v>
      </c>
      <c r="C100" s="62" t="str">
        <f>'Emissões Evitadas'!J120</f>
        <v/>
      </c>
      <c r="D100" s="5">
        <f t="shared" si="3"/>
        <v>0</v>
      </c>
      <c r="E100" s="5">
        <f t="shared" si="4"/>
        <v>0</v>
      </c>
      <c r="F100" s="5">
        <f t="shared" si="5"/>
        <v>0</v>
      </c>
    </row>
    <row r="101" spans="2:6" x14ac:dyDescent="0.3">
      <c r="B101" s="22">
        <f>'Emissões Evitadas'!B121</f>
        <v>0</v>
      </c>
      <c r="C101" s="62" t="str">
        <f>'Emissões Evitadas'!J121</f>
        <v/>
      </c>
      <c r="D101" s="5">
        <f t="shared" si="3"/>
        <v>0</v>
      </c>
      <c r="E101" s="5">
        <f t="shared" si="4"/>
        <v>0</v>
      </c>
      <c r="F101" s="5">
        <f t="shared" si="5"/>
        <v>0</v>
      </c>
    </row>
    <row r="102" spans="2:6" x14ac:dyDescent="0.3">
      <c r="B102" s="22">
        <f>'Emissões Evitadas'!B122</f>
        <v>0</v>
      </c>
      <c r="C102" s="62" t="str">
        <f>'Emissões Evitadas'!J122</f>
        <v/>
      </c>
      <c r="D102" s="5">
        <f t="shared" si="3"/>
        <v>0</v>
      </c>
      <c r="E102" s="5">
        <f t="shared" si="4"/>
        <v>0</v>
      </c>
      <c r="F102" s="5">
        <f t="shared" si="5"/>
        <v>0</v>
      </c>
    </row>
    <row r="103" spans="2:6" x14ac:dyDescent="0.3">
      <c r="B103" s="22">
        <f>'Emissões Evitadas'!B123</f>
        <v>0</v>
      </c>
      <c r="C103" s="62" t="str">
        <f>'Emissões Evitadas'!J123</f>
        <v/>
      </c>
      <c r="D103" s="5">
        <f t="shared" si="3"/>
        <v>0</v>
      </c>
      <c r="E103" s="5">
        <f t="shared" si="4"/>
        <v>0</v>
      </c>
      <c r="F103" s="5">
        <f t="shared" si="5"/>
        <v>0</v>
      </c>
    </row>
    <row r="104" spans="2:6" x14ac:dyDescent="0.3">
      <c r="B104" s="22">
        <f>'Emissões Evitadas'!B124</f>
        <v>0</v>
      </c>
      <c r="C104" s="62" t="str">
        <f>'Emissões Evitadas'!J124</f>
        <v/>
      </c>
      <c r="D104" s="5">
        <f t="shared" si="3"/>
        <v>0</v>
      </c>
      <c r="E104" s="5">
        <f t="shared" si="4"/>
        <v>0</v>
      </c>
      <c r="F104" s="5">
        <f t="shared" si="5"/>
        <v>0</v>
      </c>
    </row>
    <row r="105" spans="2:6" x14ac:dyDescent="0.3">
      <c r="B105" s="22">
        <f>'Emissões Evitadas'!B125</f>
        <v>0</v>
      </c>
      <c r="C105" s="62" t="str">
        <f>'Emissões Evitadas'!J125</f>
        <v/>
      </c>
      <c r="D105" s="5">
        <f t="shared" si="3"/>
        <v>0</v>
      </c>
      <c r="E105" s="5">
        <f t="shared" si="4"/>
        <v>0</v>
      </c>
      <c r="F105" s="5">
        <f t="shared" si="5"/>
        <v>0</v>
      </c>
    </row>
    <row r="106" spans="2:6" x14ac:dyDescent="0.3">
      <c r="B106" s="22">
        <f>'Emissões Evitadas'!B126</f>
        <v>0</v>
      </c>
      <c r="C106" s="62" t="str">
        <f>'Emissões Evitadas'!J126</f>
        <v/>
      </c>
      <c r="D106" s="5">
        <f t="shared" si="3"/>
        <v>0</v>
      </c>
      <c r="E106" s="5">
        <f t="shared" si="4"/>
        <v>0</v>
      </c>
      <c r="F106" s="5">
        <f t="shared" si="5"/>
        <v>0</v>
      </c>
    </row>
    <row r="107" spans="2:6" x14ac:dyDescent="0.3">
      <c r="B107" s="22">
        <f>'Emissões Evitadas'!B127</f>
        <v>0</v>
      </c>
      <c r="C107" s="62" t="str">
        <f>'Emissões Evitadas'!J127</f>
        <v/>
      </c>
      <c r="D107" s="5">
        <f t="shared" si="3"/>
        <v>0</v>
      </c>
      <c r="E107" s="5">
        <f t="shared" si="4"/>
        <v>0</v>
      </c>
      <c r="F107" s="5">
        <f t="shared" si="5"/>
        <v>0</v>
      </c>
    </row>
    <row r="108" spans="2:6" x14ac:dyDescent="0.3">
      <c r="B108" s="22">
        <f>'Emissões Evitadas'!B128</f>
        <v>0</v>
      </c>
      <c r="C108" s="62" t="str">
        <f>'Emissões Evitadas'!J128</f>
        <v/>
      </c>
      <c r="D108" s="5">
        <f t="shared" si="3"/>
        <v>0</v>
      </c>
      <c r="E108" s="5">
        <f t="shared" si="4"/>
        <v>0</v>
      </c>
      <c r="F108" s="5">
        <f t="shared" si="5"/>
        <v>0</v>
      </c>
    </row>
    <row r="109" spans="2:6" x14ac:dyDescent="0.3">
      <c r="B109" s="22">
        <f>'Emissões Evitadas'!B129</f>
        <v>0</v>
      </c>
      <c r="C109" s="62" t="str">
        <f>'Emissões Evitadas'!J129</f>
        <v/>
      </c>
      <c r="D109" s="5">
        <f t="shared" si="3"/>
        <v>0</v>
      </c>
      <c r="E109" s="5">
        <f t="shared" si="4"/>
        <v>0</v>
      </c>
      <c r="F109" s="5">
        <f t="shared" si="5"/>
        <v>0</v>
      </c>
    </row>
    <row r="110" spans="2:6" x14ac:dyDescent="0.3">
      <c r="D110" s="5">
        <f>SUM(D10:D109)</f>
        <v>0</v>
      </c>
      <c r="E110" s="5">
        <f t="shared" ref="E110:F110" si="6">SUM(E10:E109)</f>
        <v>3057.3631886266253</v>
      </c>
      <c r="F110" s="5">
        <f t="shared" si="6"/>
        <v>0</v>
      </c>
    </row>
    <row r="111" spans="2:6" ht="19.8" x14ac:dyDescent="0.3">
      <c r="D111" s="13" t="s">
        <v>375</v>
      </c>
      <c r="E111" s="14" t="s">
        <v>72</v>
      </c>
      <c r="F111" s="15" t="s">
        <v>73</v>
      </c>
    </row>
  </sheetData>
  <mergeCells count="1">
    <mergeCell ref="D8:F8"/>
  </mergeCells>
  <pageMargins left="0.7" right="0.7" top="0.75" bottom="0.75" header="0.3" footer="0.3"/>
  <headerFooter>
    <oddHeader>&amp;C&amp;"Calibri"&amp;8&amp;K000000 INTERNAL&amp;1#_x000D_</oddHead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F19" zoomScale="55" zoomScaleNormal="55" workbookViewId="0">
      <selection activeCell="I32" sqref="I32"/>
    </sheetView>
  </sheetViews>
  <sheetFormatPr defaultColWidth="0" defaultRowHeight="15.6" zeroHeight="1" outlineLevelRow="1" x14ac:dyDescent="0.3"/>
  <cols>
    <col min="1" max="1" width="9.6640625" style="169" customWidth="1"/>
    <col min="2" max="2" width="14.6640625" style="169" customWidth="1"/>
    <col min="3" max="3" width="22.109375" style="169" customWidth="1"/>
    <col min="4" max="4" width="25.6640625" style="169" customWidth="1"/>
    <col min="5" max="5" width="17.6640625" style="169" customWidth="1"/>
    <col min="6" max="6" width="29.6640625" style="169" customWidth="1"/>
    <col min="7" max="7" width="17.44140625" style="169" customWidth="1"/>
    <col min="8" max="8" width="13.33203125" style="169" bestFit="1" customWidth="1"/>
    <col min="9" max="9" width="18.5546875" style="169" customWidth="1"/>
    <col min="10" max="10" width="60.8867187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6" t="str">
        <f>IF(Triagem!C36="","Não indicou na TRIAGEM se esta folha se adequa ao projeto",IF(Triagem!C36="Não","Não necessita de preencher esta folha","Folha a ser preenchida"))</f>
        <v>Folha a ser preenchida</v>
      </c>
      <c r="E8" s="1266"/>
      <c r="F8" s="1266"/>
      <c r="G8" s="1266"/>
      <c r="H8" s="1266"/>
      <c r="I8" s="1266"/>
      <c r="J8" s="1266"/>
      <c r="K8" s="375"/>
    </row>
    <row r="9" spans="2:17" x14ac:dyDescent="0.3"/>
    <row r="10" spans="2:17" x14ac:dyDescent="0.3"/>
    <row r="11" spans="2:17" ht="18" x14ac:dyDescent="0.35">
      <c r="B11" s="375" t="s">
        <v>978</v>
      </c>
    </row>
    <row r="12" spans="2:17" x14ac:dyDescent="0.3"/>
    <row r="13" spans="2:17" ht="54" customHeight="1" x14ac:dyDescent="0.3">
      <c r="B13" s="1256" t="s">
        <v>979</v>
      </c>
      <c r="C13" s="1256"/>
      <c r="D13" s="1256"/>
      <c r="E13" s="1256"/>
      <c r="F13" s="1256"/>
      <c r="G13" s="1256"/>
      <c r="H13" s="1256"/>
      <c r="I13" s="1256"/>
      <c r="J13" s="1256"/>
      <c r="K13" s="1256"/>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518</v>
      </c>
      <c r="C16" s="172"/>
      <c r="D16" s="172"/>
      <c r="E16" s="172"/>
      <c r="F16" s="172"/>
      <c r="G16" s="172"/>
      <c r="H16" s="172"/>
      <c r="I16" s="172"/>
      <c r="J16" s="172"/>
      <c r="K16" s="172"/>
    </row>
    <row r="17" spans="1:27" ht="19.95" customHeight="1" x14ac:dyDescent="0.3">
      <c r="B17" s="172" t="s">
        <v>414</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95" customHeight="1" x14ac:dyDescent="0.3">
      <c r="B18" s="172" t="s">
        <v>980</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3">
      <c r="B19" s="172" t="s">
        <v>981</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95" customHeight="1" x14ac:dyDescent="0.3">
      <c r="B20" s="172" t="s">
        <v>982</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3">
      <c r="B21" s="1162" t="s">
        <v>983</v>
      </c>
      <c r="C21" s="1162"/>
      <c r="D21" s="1162"/>
      <c r="E21" s="1162"/>
      <c r="F21" s="1162"/>
      <c r="G21" s="1162"/>
      <c r="H21" s="1162"/>
      <c r="I21" s="1162"/>
      <c r="J21" s="1162"/>
      <c r="K21" s="1162"/>
      <c r="L21" s="234"/>
      <c r="M21" s="234"/>
      <c r="N21" s="234"/>
      <c r="O21" s="234"/>
      <c r="P21" s="234"/>
      <c r="Q21" s="234"/>
      <c r="R21" s="232"/>
      <c r="S21" s="232"/>
      <c r="T21" s="232"/>
      <c r="U21" s="232"/>
      <c r="V21" s="232"/>
      <c r="W21" s="232"/>
      <c r="X21" s="232"/>
      <c r="Y21" s="232"/>
      <c r="Z21" s="232"/>
      <c r="AA21" s="233"/>
    </row>
    <row r="22" spans="1:27" ht="34.200000000000003" customHeight="1" x14ac:dyDescent="0.3">
      <c r="B22" s="1162" t="s">
        <v>984</v>
      </c>
      <c r="C22" s="1162"/>
      <c r="D22" s="1162"/>
      <c r="E22" s="1162"/>
      <c r="F22" s="1162"/>
      <c r="G22" s="1162"/>
      <c r="H22" s="1162"/>
      <c r="I22" s="1162"/>
      <c r="J22" s="1162"/>
      <c r="K22" s="1162"/>
      <c r="L22" s="234"/>
      <c r="M22" s="234"/>
      <c r="N22" s="234"/>
      <c r="O22" s="234"/>
      <c r="P22" s="234"/>
      <c r="Q22" s="234"/>
      <c r="R22" s="232"/>
      <c r="S22" s="232"/>
      <c r="T22" s="232"/>
      <c r="U22" s="232"/>
      <c r="V22" s="232"/>
      <c r="W22" s="232"/>
      <c r="X22" s="232"/>
      <c r="Y22" s="232"/>
      <c r="Z22" s="232"/>
      <c r="AA22" s="233"/>
    </row>
    <row r="23" spans="1:27" x14ac:dyDescent="0.3"/>
    <row r="24" spans="1:27" x14ac:dyDescent="0.3">
      <c r="I24" s="183"/>
    </row>
    <row r="25" spans="1:27" x14ac:dyDescent="0.3">
      <c r="B25" s="236" t="s">
        <v>985</v>
      </c>
    </row>
    <row r="26" spans="1:27" ht="38.4" customHeight="1" x14ac:dyDescent="0.3">
      <c r="B26" s="1059" t="s">
        <v>986</v>
      </c>
      <c r="C26" s="1059" t="s">
        <v>987</v>
      </c>
      <c r="D26" s="1059" t="s">
        <v>988</v>
      </c>
      <c r="E26" s="1160" t="s">
        <v>989</v>
      </c>
      <c r="F26" s="1160"/>
      <c r="G26" s="1160"/>
      <c r="H26" s="1146" t="s">
        <v>990</v>
      </c>
      <c r="I26" s="1146"/>
      <c r="J26" s="1146"/>
      <c r="K26" s="1059" t="s">
        <v>538</v>
      </c>
    </row>
    <row r="27" spans="1:27" ht="105" customHeight="1" x14ac:dyDescent="0.3">
      <c r="B27" s="1061"/>
      <c r="C27" s="1061"/>
      <c r="D27" s="1061"/>
      <c r="E27" s="237" t="s">
        <v>506</v>
      </c>
      <c r="F27" s="237" t="s">
        <v>114</v>
      </c>
      <c r="G27" s="237" t="s">
        <v>114</v>
      </c>
      <c r="H27" s="237" t="s">
        <v>406</v>
      </c>
      <c r="I27" s="238" t="s">
        <v>991</v>
      </c>
      <c r="J27" s="238" t="s">
        <v>540</v>
      </c>
      <c r="K27" s="1061"/>
    </row>
    <row r="28" spans="1:27" s="248" customFormat="1" x14ac:dyDescent="0.3">
      <c r="A28" s="189" t="s">
        <v>127</v>
      </c>
      <c r="B28" s="582" t="s">
        <v>72</v>
      </c>
      <c r="C28" s="582" t="s">
        <v>992</v>
      </c>
      <c r="D28" s="582"/>
      <c r="E28" s="862">
        <v>100</v>
      </c>
      <c r="F28" s="583" t="s">
        <v>993</v>
      </c>
      <c r="G28" s="583"/>
      <c r="H28" s="1023">
        <v>8.8304228737939222E-2</v>
      </c>
      <c r="I28" s="863">
        <v>10</v>
      </c>
      <c r="J28" s="246" t="s">
        <v>994</v>
      </c>
      <c r="K28" s="1025">
        <v>1</v>
      </c>
    </row>
    <row r="29" spans="1:27" ht="46.2" customHeight="1" x14ac:dyDescent="0.3">
      <c r="B29" s="269" t="s">
        <v>272</v>
      </c>
      <c r="C29" s="250" t="s">
        <v>493</v>
      </c>
      <c r="D29" s="960" t="s">
        <v>995</v>
      </c>
      <c r="E29" s="971">
        <v>101800</v>
      </c>
      <c r="F29" s="564" t="str">
        <f>IFERROR(VLOOKUP(C29,FABCC!$E$9:$F$20,2,FALSE),"")</f>
        <v>(indique a unidade no campo ao lado)</v>
      </c>
      <c r="G29" s="960" t="s">
        <v>996</v>
      </c>
      <c r="H29" s="1024" t="str">
        <f>IFERROR(IF(VLOOKUP($C29,FABCC!E9:H20,3,FALSE)=0,"",VLOOKUP($C29,FABCC!E9:H20,3,FALSE)),"")</f>
        <v/>
      </c>
      <c r="I29" s="969">
        <v>8.24</v>
      </c>
      <c r="J29" s="972" t="s">
        <v>997</v>
      </c>
      <c r="K29" s="1026">
        <f>IFERROR(IF(I29="",H29*E29/1000,I29*E29/1000),"")</f>
        <v>838.83199999999999</v>
      </c>
      <c r="L29" s="212"/>
    </row>
    <row r="30" spans="1:27" ht="46.8" x14ac:dyDescent="0.3">
      <c r="B30" s="269" t="s">
        <v>272</v>
      </c>
      <c r="C30" s="250" t="s">
        <v>493</v>
      </c>
      <c r="D30" s="960" t="s">
        <v>998</v>
      </c>
      <c r="E30" s="971">
        <v>5400</v>
      </c>
      <c r="F30" s="564" t="str">
        <f>IFERROR(VLOOKUP(C30,FABCC!$E$9:$F$20,2,FALSE),"")</f>
        <v>(indique a unidade no campo ao lado)</v>
      </c>
      <c r="G30" s="960" t="s">
        <v>999</v>
      </c>
      <c r="H30" s="1024" t="str">
        <f>IFERROR(IF(VLOOKUP($C30,FABCC!E10:H21,3,FALSE)=0,"",VLOOKUP($C30,FABCC!E10:H21,3,FALSE)),"")</f>
        <v/>
      </c>
      <c r="I30" s="969">
        <v>2.5</v>
      </c>
      <c r="J30" s="972" t="s">
        <v>997</v>
      </c>
      <c r="K30" s="1026">
        <f t="shared" ref="K30:K93" si="0">IFERROR(IF(I30="",H30*E30/1000,I30*E30/1000),"")</f>
        <v>13.5</v>
      </c>
      <c r="L30" s="212"/>
    </row>
    <row r="31" spans="1:27" ht="46.8" x14ac:dyDescent="0.3">
      <c r="B31" s="269" t="s">
        <v>272</v>
      </c>
      <c r="C31" s="250" t="s">
        <v>493</v>
      </c>
      <c r="D31" s="960" t="s">
        <v>1000</v>
      </c>
      <c r="E31" s="971">
        <v>12</v>
      </c>
      <c r="F31" s="564" t="str">
        <f>IFERROR(VLOOKUP(C31,FABCC!$E$9:$F$20,2,FALSE),"")</f>
        <v>(indique a unidade no campo ao lado)</v>
      </c>
      <c r="G31" s="960" t="s">
        <v>1001</v>
      </c>
      <c r="H31" s="1024" t="str">
        <f>IFERROR(IF(VLOOKUP($C31,FABCC!E11:H22,3,FALSE)=0,"",VLOOKUP($C31,FABCC!E11:H22,3,FALSE)),"")</f>
        <v/>
      </c>
      <c r="I31" s="969">
        <v>650000</v>
      </c>
      <c r="J31" s="972" t="s">
        <v>1002</v>
      </c>
      <c r="K31" s="1026">
        <f t="shared" si="0"/>
        <v>7800</v>
      </c>
      <c r="L31" s="212"/>
    </row>
    <row r="32" spans="1:27" ht="46.8" x14ac:dyDescent="0.3">
      <c r="B32" s="269" t="s">
        <v>272</v>
      </c>
      <c r="C32" s="250"/>
      <c r="D32" s="960"/>
      <c r="E32" s="971"/>
      <c r="F32" s="564" t="str">
        <f>IFERROR(VLOOKUP(C32,FABCC!$E$9:$F$20,2,FALSE),"")</f>
        <v/>
      </c>
      <c r="G32" s="960"/>
      <c r="H32" s="1024" t="str">
        <f>IFERROR(IF(VLOOKUP($C32,FABCC!E12:H23,3,FALSE)=0,"",VLOOKUP($C32,FABCC!E12:H23,3,FALSE)),"")</f>
        <v/>
      </c>
      <c r="I32" s="969"/>
      <c r="J32" s="972"/>
      <c r="K32" s="1026" t="str">
        <f t="shared" si="0"/>
        <v/>
      </c>
      <c r="L32" s="212"/>
    </row>
    <row r="33" spans="2:13" ht="46.8" x14ac:dyDescent="0.3">
      <c r="B33" s="269" t="s">
        <v>272</v>
      </c>
      <c r="C33" s="250"/>
      <c r="D33" s="960"/>
      <c r="E33" s="971"/>
      <c r="F33" s="564" t="str">
        <f>IFERROR(VLOOKUP(C33,FABCC!$E$9:$F$20,2,FALSE),"")</f>
        <v/>
      </c>
      <c r="G33" s="960"/>
      <c r="H33" s="1024" t="str">
        <f>IFERROR(IF(VLOOKUP($C33,FABCC!E13:H24,3,FALSE)=0,"",VLOOKUP($C33,FABCC!E13:H24,3,FALSE)),"")</f>
        <v/>
      </c>
      <c r="I33" s="969"/>
      <c r="J33" s="972"/>
      <c r="K33" s="1026" t="str">
        <f t="shared" si="0"/>
        <v/>
      </c>
      <c r="L33" s="212"/>
      <c r="M33" s="368"/>
    </row>
    <row r="34" spans="2:13" ht="46.8" x14ac:dyDescent="0.3">
      <c r="B34" s="269" t="s">
        <v>272</v>
      </c>
      <c r="C34" s="250"/>
      <c r="D34" s="960"/>
      <c r="E34" s="971"/>
      <c r="F34" s="564" t="str">
        <f>IFERROR(VLOOKUP(C34,FABCC!$E$9:$F$20,2,FALSE),"")</f>
        <v/>
      </c>
      <c r="G34" s="960"/>
      <c r="H34" s="1024" t="str">
        <f>IFERROR(IF(VLOOKUP($C34,FABCC!E14:H25,3,FALSE)=0,"",VLOOKUP($C34,FABCC!E14:H25,3,FALSE)),"")</f>
        <v/>
      </c>
      <c r="I34" s="969"/>
      <c r="J34" s="972"/>
      <c r="K34" s="1026" t="str">
        <f t="shared" si="0"/>
        <v/>
      </c>
      <c r="L34" s="212"/>
      <c r="M34" s="369"/>
    </row>
    <row r="35" spans="2:13" ht="46.8" x14ac:dyDescent="0.3">
      <c r="B35" s="269" t="s">
        <v>272</v>
      </c>
      <c r="C35" s="250"/>
      <c r="D35" s="960"/>
      <c r="E35" s="971"/>
      <c r="F35" s="564" t="str">
        <f>IFERROR(VLOOKUP(C35,FABCC!$E$9:$F$20,2,FALSE),"")</f>
        <v/>
      </c>
      <c r="G35" s="960"/>
      <c r="H35" s="1024" t="str">
        <f>IFERROR(IF(VLOOKUP($C35,FABCC!E15:H26,3,FALSE)=0,"",VLOOKUP($C35,FABCC!E15:H26,3,FALSE)),"")</f>
        <v/>
      </c>
      <c r="I35" s="969"/>
      <c r="J35" s="972"/>
      <c r="K35" s="1026" t="str">
        <f t="shared" si="0"/>
        <v/>
      </c>
      <c r="L35" s="212"/>
    </row>
    <row r="36" spans="2:13" ht="46.8" x14ac:dyDescent="0.3">
      <c r="B36" s="269" t="s">
        <v>272</v>
      </c>
      <c r="C36" s="250"/>
      <c r="D36" s="960"/>
      <c r="E36" s="971"/>
      <c r="F36" s="564" t="str">
        <f>IFERROR(VLOOKUP(C36,FABCC!$E$9:$F$20,2,FALSE),"")</f>
        <v/>
      </c>
      <c r="G36" s="960"/>
      <c r="H36" s="1024" t="str">
        <f>IFERROR(IF(VLOOKUP($C36,FABCC!E16:H27,3,FALSE)=0,"",VLOOKUP($C36,FABCC!E16:H27,3,FALSE)),"")</f>
        <v/>
      </c>
      <c r="I36" s="969"/>
      <c r="J36" s="972"/>
      <c r="K36" s="1026" t="str">
        <f t="shared" si="0"/>
        <v/>
      </c>
      <c r="L36" s="212"/>
    </row>
    <row r="37" spans="2:13" x14ac:dyDescent="0.3">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3">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3">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3">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3">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3">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3">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3">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3">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3">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3">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3">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3">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3">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3">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3">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3">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3">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3">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3">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3">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3">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3">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3">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3">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3">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3">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3">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3">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3">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3">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3">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3">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3">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3">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3">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3">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3">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3">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3">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3">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3">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3">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3">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3">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3">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3">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3">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3">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3">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3">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3">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3">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3">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3">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3">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3">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3">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3">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3">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3">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3">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3">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3">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3">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3">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3">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3">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3">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3">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3">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3">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3">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3">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3">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3">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3">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3">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3">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3">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3">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3">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3">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3">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3">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3">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3">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3">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3">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3">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3">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3">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3">
      <c r="B129" s="278" t="s">
        <v>148</v>
      </c>
      <c r="C129" s="279"/>
      <c r="D129" s="279"/>
      <c r="E129" s="841"/>
      <c r="F129" s="279"/>
      <c r="G129" s="279"/>
      <c r="H129" s="1004"/>
      <c r="I129" s="846"/>
      <c r="J129" s="297"/>
      <c r="K129" s="1026">
        <f>SUM(K29:K128)</f>
        <v>8652.3320000000003</v>
      </c>
    </row>
    <row r="130" spans="2:17" s="171" customFormat="1" ht="24.6" customHeight="1" x14ac:dyDescent="0.3">
      <c r="B130" s="253"/>
      <c r="C130" s="254"/>
      <c r="D130" s="254"/>
      <c r="E130" s="254"/>
      <c r="F130" s="254"/>
      <c r="G130" s="254"/>
      <c r="H130" s="255"/>
      <c r="I130" s="255"/>
      <c r="J130" s="255"/>
    </row>
    <row r="131" spans="2:17" x14ac:dyDescent="0.3"/>
    <row r="132" spans="2:17" x14ac:dyDescent="0.3"/>
    <row r="133" spans="2:17" s="538" customFormat="1" ht="30" customHeight="1" x14ac:dyDescent="0.3">
      <c r="B133" s="296" t="s">
        <v>142</v>
      </c>
    </row>
    <row r="134" spans="2:17" x14ac:dyDescent="0.3"/>
    <row r="135" spans="2:17" x14ac:dyDescent="0.3">
      <c r="F135" s="1159" t="s">
        <v>253</v>
      </c>
      <c r="G135" s="1083"/>
      <c r="H135" s="1084"/>
    </row>
    <row r="136" spans="2:17" s="357" customFormat="1" ht="31.2" x14ac:dyDescent="0.3">
      <c r="F136" s="370" t="str">
        <f>'Emissões Fugitivas'!E188</f>
        <v>Construção ou fase preparatória</v>
      </c>
      <c r="G136" s="371" t="s">
        <v>72</v>
      </c>
      <c r="H136" s="372" t="s">
        <v>73</v>
      </c>
    </row>
    <row r="137" spans="2:17" ht="18" x14ac:dyDescent="0.3">
      <c r="C137" s="1159" t="s">
        <v>432</v>
      </c>
      <c r="D137" s="1083"/>
      <c r="E137" s="1084"/>
      <c r="F137" s="825">
        <f>SUMIF($B$29:$B$128,F$136,$K$29:$K$128)</f>
        <v>8652.3320000000003</v>
      </c>
      <c r="G137" s="825">
        <f>SUMIF($B$29:$B$128,G$136,$K$29:$K$128)</f>
        <v>0</v>
      </c>
      <c r="H137" s="825">
        <f>SUMIF($B$29:$B$128,H$136,$K$29:$K$128)</f>
        <v>0</v>
      </c>
      <c r="I137" s="285" t="s">
        <v>148</v>
      </c>
    </row>
    <row r="138" spans="2:17" ht="18" x14ac:dyDescent="0.3">
      <c r="C138" s="1159" t="s">
        <v>549</v>
      </c>
      <c r="D138" s="1083"/>
      <c r="E138" s="1084"/>
      <c r="F138" s="825">
        <f>IF('Dados gerais'!$F$33="", F137*'Fatores de Emissão'!$E$12, 'Dados gerais'!$F$33*F137)</f>
        <v>7960.1454400000002</v>
      </c>
      <c r="G138" s="825">
        <f>IF('Dados gerais'!$F$34="", G137*'Fatores de Emissão'!$E$13, 'Dados gerais'!$F$34*G137)</f>
        <v>0</v>
      </c>
      <c r="H138" s="825">
        <f>IF('Dados gerais'!$F$34="", H137*'Fatores de Emissão'!$E$14, 'Dados gerais'!$F$34*H137)</f>
        <v>0</v>
      </c>
      <c r="I138" s="825">
        <f>SUM(F138:H138)</f>
        <v>7960.1454400000002</v>
      </c>
    </row>
    <row r="139" spans="2:17" x14ac:dyDescent="0.3"/>
    <row r="140" spans="2:17" x14ac:dyDescent="0.3"/>
    <row r="141" spans="2:17" ht="19.95" customHeight="1" x14ac:dyDescent="0.3">
      <c r="B141" s="306"/>
      <c r="C141" s="306"/>
      <c r="D141" s="306"/>
      <c r="E141" s="306"/>
      <c r="F141" s="306"/>
      <c r="G141" s="306"/>
      <c r="H141" s="306"/>
      <c r="I141" s="306"/>
      <c r="J141" s="306"/>
      <c r="K141" s="306"/>
      <c r="L141" s="306"/>
      <c r="M141" s="306"/>
      <c r="N141" s="306"/>
      <c r="O141" s="306"/>
      <c r="P141" s="306"/>
      <c r="Q141" s="306"/>
    </row>
    <row r="142" spans="2:17" ht="19.95" customHeight="1" x14ac:dyDescent="0.3">
      <c r="B142" s="306"/>
      <c r="C142" s="306"/>
      <c r="D142" s="306"/>
      <c r="E142" s="306"/>
      <c r="F142" s="306"/>
      <c r="G142" s="306"/>
      <c r="H142" s="306"/>
      <c r="I142" s="306"/>
      <c r="J142" s="306"/>
      <c r="K142" s="306"/>
      <c r="L142" s="306"/>
      <c r="M142" s="306"/>
      <c r="N142" s="306"/>
      <c r="O142" s="306"/>
      <c r="P142" s="306"/>
      <c r="Q142" s="306"/>
    </row>
    <row r="143" spans="2:17" x14ac:dyDescent="0.3"/>
    <row r="144" spans="2:17"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4.4" x14ac:dyDescent="0.3"/>
  <cols>
    <col min="1" max="1" width="5.44140625" customWidth="1"/>
    <col min="2" max="2" width="15.6640625" bestFit="1" customWidth="1"/>
    <col min="3" max="3" width="12" bestFit="1" customWidth="1"/>
    <col min="4" max="4" width="32" bestFit="1" customWidth="1"/>
    <col min="5" max="5" width="13.109375" bestFit="1" customWidth="1"/>
    <col min="8" max="8" width="26.6640625" bestFit="1" customWidth="1"/>
  </cols>
  <sheetData>
    <row r="7" spans="4:9" x14ac:dyDescent="0.3">
      <c r="D7" s="51" t="s">
        <v>550</v>
      </c>
    </row>
    <row r="8" spans="4:9" x14ac:dyDescent="0.3">
      <c r="D8" s="818" t="s">
        <v>551</v>
      </c>
      <c r="E8" s="818" t="s">
        <v>1003</v>
      </c>
      <c r="F8" s="818" t="s">
        <v>114</v>
      </c>
      <c r="G8" s="818" t="s">
        <v>552</v>
      </c>
      <c r="H8" s="818" t="s">
        <v>553</v>
      </c>
      <c r="I8" s="51"/>
    </row>
    <row r="9" spans="4:9" x14ac:dyDescent="0.3">
      <c r="D9" s="22" t="str">
        <f>FAEI!K13</f>
        <v>1. Produção de cimento</v>
      </c>
      <c r="E9" s="22" t="str">
        <f>'Fatores de Emissão'!E209</f>
        <v>Clínquer</v>
      </c>
      <c r="F9" s="22" t="str">
        <f>FAEI!L13</f>
        <v>t clínquer</v>
      </c>
      <c r="G9" s="22">
        <f>FAEI!M13</f>
        <v>0.51453247183284423</v>
      </c>
      <c r="H9" s="22" t="str">
        <f>FAEI!N13</f>
        <v>kg CO2e / t clínquer</v>
      </c>
    </row>
    <row r="10" spans="4:9" x14ac:dyDescent="0.3">
      <c r="D10" s="22" t="str">
        <f>FAEI!K14</f>
        <v>2. Produção de cal</v>
      </c>
      <c r="E10" s="22" t="str">
        <f>'Fatores de Emissão'!E210</f>
        <v>Cal</v>
      </c>
      <c r="F10" s="22" t="str">
        <f>FAEI!L14</f>
        <v>t cal</v>
      </c>
      <c r="G10" s="22">
        <f>FAEI!M14</f>
        <v>0.68296562113745141</v>
      </c>
      <c r="H10" s="22" t="str">
        <f>FAEI!N14</f>
        <v>kg CO2e / t cal</v>
      </c>
    </row>
    <row r="11" spans="4:9" x14ac:dyDescent="0.3">
      <c r="D11" s="22" t="str">
        <f>FAEI!K15</f>
        <v>3. Produção de vidro</v>
      </c>
      <c r="E11" s="22" t="str">
        <f>'Fatores de Emissão'!E211</f>
        <v>Vidro</v>
      </c>
      <c r="F11" s="22" t="str">
        <f>FAEI!L15</f>
        <v>t vidro</v>
      </c>
      <c r="G11" s="22">
        <f>FAEI!M15</f>
        <v>8.8304228737939222E-2</v>
      </c>
      <c r="H11" s="22" t="str">
        <f>FAEI!N15</f>
        <v>kg CO2e / t vidro</v>
      </c>
    </row>
    <row r="12" spans="4:9" x14ac:dyDescent="0.3">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3">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3">
      <c r="D14" s="22" t="str">
        <f>FAEI!K18</f>
        <v>6. Produção de etileno</v>
      </c>
      <c r="E14" s="22" t="str">
        <f>'Fatores de Emissão'!E214</f>
        <v>Etileno</v>
      </c>
      <c r="F14" s="22" t="str">
        <f>FAEI!L18</f>
        <v>t etileno</v>
      </c>
      <c r="G14" s="22">
        <f>FAEI!M18</f>
        <v>1.73</v>
      </c>
      <c r="H14" s="22" t="str">
        <f>FAEI!N18</f>
        <v>kg CO2e / t etileno</v>
      </c>
    </row>
    <row r="15" spans="4:9" x14ac:dyDescent="0.3">
      <c r="D15" s="22" t="str">
        <f>FAEI!K19</f>
        <v>7. Produção de aço</v>
      </c>
      <c r="E15" s="22" t="str">
        <f>'Fatores de Emissão'!E215</f>
        <v>Aço</v>
      </c>
      <c r="F15" s="22" t="str">
        <f>FAEI!L19</f>
        <v>t aço</v>
      </c>
      <c r="G15" s="22">
        <f>FAEI!M19</f>
        <v>3.4417139239534635E-2</v>
      </c>
      <c r="H15" s="22" t="str">
        <f>FAEI!N19</f>
        <v>kg CO2e / t aço</v>
      </c>
    </row>
    <row r="16" spans="4:9" x14ac:dyDescent="0.3">
      <c r="D16" s="22" t="str">
        <f>FAEI!K20</f>
        <v>8. Produção de chumbo</v>
      </c>
      <c r="E16" s="22" t="str">
        <f>'Fatores de Emissão'!E216</f>
        <v>Chumbo</v>
      </c>
      <c r="F16" s="22" t="str">
        <f>FAEI!L20</f>
        <v>t chumbo</v>
      </c>
      <c r="G16" s="22">
        <f>FAEI!M20</f>
        <v>0.52</v>
      </c>
      <c r="H16" s="22" t="str">
        <f>FAEI!N20</f>
        <v>kg CO2e / t chumbo</v>
      </c>
    </row>
    <row r="17" spans="4:8" ht="15.6" x14ac:dyDescent="0.35">
      <c r="D17" s="22" t="str">
        <f>FAEI!K21</f>
        <v>9. Outros</v>
      </c>
      <c r="E17" s="294" t="s">
        <v>1004</v>
      </c>
      <c r="F17" s="294" t="str">
        <f>FAEI!L21</f>
        <v>(indique a unidade no campo ao lado)</v>
      </c>
      <c r="G17" s="22"/>
      <c r="H17" s="22" t="s">
        <v>1005</v>
      </c>
    </row>
    <row r="18" spans="4:8" x14ac:dyDescent="0.3">
      <c r="D18" s="22">
        <f>FAEI!P22</f>
        <v>0</v>
      </c>
      <c r="E18" s="294" t="s">
        <v>1006</v>
      </c>
      <c r="F18" s="294" t="str">
        <f>F17</f>
        <v>(indique a unidade no campo ao lado)</v>
      </c>
      <c r="G18" s="22"/>
      <c r="H18" s="22">
        <f>FAEI!S22</f>
        <v>0</v>
      </c>
    </row>
    <row r="19" spans="4:8" x14ac:dyDescent="0.3">
      <c r="D19" s="22">
        <f>FAEI!P23</f>
        <v>0</v>
      </c>
      <c r="E19" s="294" t="s">
        <v>1007</v>
      </c>
      <c r="F19" s="294" t="str">
        <f>F18</f>
        <v>(indique a unidade no campo ao lado)</v>
      </c>
      <c r="G19" s="22"/>
      <c r="H19" s="22">
        <f>FAEI!S23</f>
        <v>0</v>
      </c>
    </row>
    <row r="20" spans="4:8" x14ac:dyDescent="0.3">
      <c r="D20" s="22" t="str">
        <f>FAEI!K21</f>
        <v>9. Outros</v>
      </c>
      <c r="E20" s="294" t="s">
        <v>493</v>
      </c>
      <c r="F20" s="22" t="str">
        <f>FAEI!L21</f>
        <v>(indique a unidade no campo ao lado)</v>
      </c>
      <c r="G20" s="22"/>
      <c r="H20" s="22">
        <f>FAEI!N21</f>
        <v>0</v>
      </c>
    </row>
  </sheetData>
  <pageMargins left="0.7" right="0.7" top="0.75" bottom="0.75" header="0.3" footer="0.3"/>
  <headerFooter>
    <oddHeader>&amp;C&amp;"Calibri"&amp;8&amp;K000000 INTERNAL&amp;1#_x000D_</oddHead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B1" zoomScale="70" zoomScaleNormal="70" workbookViewId="0">
      <selection activeCell="J39" sqref="J39"/>
    </sheetView>
  </sheetViews>
  <sheetFormatPr defaultColWidth="0" defaultRowHeight="15.6" customHeight="1" zeroHeight="1" outlineLevelRow="1" x14ac:dyDescent="0.3"/>
  <cols>
    <col min="1" max="1" width="9.6640625" style="169" bestFit="1" customWidth="1"/>
    <col min="2" max="2" width="14.6640625" style="169" customWidth="1"/>
    <col min="3" max="3" width="22.109375" style="169" customWidth="1"/>
    <col min="4" max="4" width="31.109375" style="169" customWidth="1"/>
    <col min="5" max="5" width="17.6640625" style="169" customWidth="1"/>
    <col min="6" max="6" width="24.6640625" style="169" customWidth="1"/>
    <col min="7" max="7" width="28.33203125" style="169" customWidth="1"/>
    <col min="8" max="9" width="30.6640625" style="169" customWidth="1"/>
    <col min="10" max="10" width="37.4414062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6" t="str">
        <f>IF(Triagem!C37="","Não indicou na TRIAGEM se esta folha se adequa ao projeto",IF(Triagem!C37="Não","Não necessita de preencher esta folha","Folha a ser preenchida"))</f>
        <v>Não necessita de preencher esta folha</v>
      </c>
      <c r="E8" s="1266"/>
      <c r="F8" s="1266"/>
      <c r="G8" s="1266"/>
      <c r="H8" s="1266"/>
      <c r="I8" s="1266"/>
      <c r="J8" s="1266"/>
      <c r="K8" s="375"/>
    </row>
    <row r="9" spans="2:17" x14ac:dyDescent="0.3"/>
    <row r="10" spans="2:17" x14ac:dyDescent="0.3"/>
    <row r="11" spans="2:17" ht="18" x14ac:dyDescent="0.35">
      <c r="B11" s="375" t="s">
        <v>1008</v>
      </c>
    </row>
    <row r="12" spans="2:17" x14ac:dyDescent="0.3"/>
    <row r="13" spans="2:17" ht="51.6" customHeight="1" x14ac:dyDescent="0.3">
      <c r="B13" s="1256" t="s">
        <v>1009</v>
      </c>
      <c r="C13" s="1256"/>
      <c r="D13" s="1256"/>
      <c r="E13" s="1256"/>
      <c r="F13" s="1256"/>
      <c r="G13" s="1256"/>
      <c r="H13" s="1256"/>
      <c r="I13" s="1256"/>
      <c r="J13" s="1256"/>
      <c r="K13" s="1256"/>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1010</v>
      </c>
      <c r="C16" s="172"/>
      <c r="D16" s="172"/>
      <c r="E16" s="172"/>
      <c r="F16" s="172"/>
      <c r="G16" s="172"/>
      <c r="H16" s="172"/>
      <c r="I16" s="172"/>
      <c r="J16" s="172"/>
      <c r="K16" s="172"/>
    </row>
    <row r="17" spans="2:27" ht="19.95" customHeight="1" x14ac:dyDescent="0.3">
      <c r="B17" s="172" t="s">
        <v>414</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95" customHeight="1" x14ac:dyDescent="0.3">
      <c r="B18" s="172" t="s">
        <v>1011</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x14ac:dyDescent="0.3">
      <c r="B19" s="172" t="s">
        <v>1012</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95" customHeight="1" x14ac:dyDescent="0.3">
      <c r="B20" s="1162" t="s">
        <v>1013</v>
      </c>
      <c r="C20" s="1162"/>
      <c r="D20" s="1162"/>
      <c r="E20" s="1162"/>
      <c r="F20" s="1162"/>
      <c r="G20" s="1162"/>
      <c r="H20" s="1162"/>
      <c r="I20" s="1162"/>
      <c r="J20" s="1162"/>
      <c r="K20" s="1162"/>
      <c r="L20" s="343"/>
      <c r="M20" s="343"/>
      <c r="N20" s="343"/>
      <c r="O20" s="343"/>
      <c r="P20" s="343"/>
      <c r="Q20" s="234"/>
      <c r="R20" s="234"/>
      <c r="S20" s="234"/>
      <c r="T20" s="234"/>
      <c r="U20" s="234"/>
      <c r="V20" s="234"/>
      <c r="W20" s="234"/>
      <c r="X20" s="234"/>
      <c r="Y20" s="234"/>
      <c r="Z20" s="234"/>
      <c r="AA20" s="234"/>
    </row>
    <row r="21" spans="2:27" ht="15.6" customHeight="1" x14ac:dyDescent="0.3">
      <c r="B21" s="1162" t="s">
        <v>1014</v>
      </c>
      <c r="C21" s="1162"/>
      <c r="D21" s="1162"/>
      <c r="E21" s="1162"/>
      <c r="F21" s="1162"/>
      <c r="G21" s="1162"/>
      <c r="H21" s="1162"/>
      <c r="I21" s="1162"/>
      <c r="J21" s="1162"/>
      <c r="K21" s="1162"/>
      <c r="L21" s="234"/>
      <c r="M21" s="234"/>
      <c r="N21" s="234"/>
      <c r="O21" s="234"/>
      <c r="P21" s="234"/>
      <c r="Q21" s="234"/>
      <c r="R21" s="232"/>
      <c r="S21" s="232"/>
      <c r="T21" s="232"/>
      <c r="U21" s="232"/>
      <c r="V21" s="232"/>
      <c r="W21" s="232"/>
      <c r="X21" s="232"/>
      <c r="Y21" s="232"/>
      <c r="Z21" s="232"/>
      <c r="AA21" s="233"/>
    </row>
    <row r="22" spans="2:27" x14ac:dyDescent="0.3">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2" x14ac:dyDescent="0.3">
      <c r="B23" s="231"/>
      <c r="C23" s="633" t="s">
        <v>1015</v>
      </c>
      <c r="D23" s="1268" t="s">
        <v>1016</v>
      </c>
      <c r="E23" s="1268"/>
      <c r="F23" s="1268"/>
      <c r="G23" s="231"/>
      <c r="H23" s="231"/>
      <c r="I23" s="231"/>
      <c r="J23" s="231"/>
      <c r="K23" s="231"/>
      <c r="L23" s="232"/>
      <c r="M23" s="234"/>
      <c r="N23" s="234"/>
      <c r="O23" s="234"/>
      <c r="P23" s="234"/>
      <c r="Q23" s="234"/>
      <c r="R23" s="232"/>
      <c r="S23" s="232"/>
      <c r="T23" s="232"/>
      <c r="U23" s="232"/>
      <c r="V23" s="232"/>
      <c r="W23" s="232"/>
      <c r="X23" s="232"/>
      <c r="Y23" s="232"/>
      <c r="Z23" s="232"/>
      <c r="AA23" s="233"/>
    </row>
    <row r="24" spans="2:27" ht="46.8" x14ac:dyDescent="0.3">
      <c r="B24" s="231"/>
      <c r="C24" s="634" t="str">
        <f>FAPr!B12</f>
        <v>Emissões do tratamento final do produto</v>
      </c>
      <c r="D24" s="1269" t="str">
        <f>FAPr!C12</f>
        <v>Emissões do processo de tratamento do produto (efetuado por terceiros)</v>
      </c>
      <c r="E24" s="1269"/>
      <c r="F24" s="1269"/>
      <c r="G24" s="231"/>
      <c r="H24" s="231"/>
      <c r="I24" s="231"/>
      <c r="J24" s="231"/>
      <c r="K24" s="231"/>
      <c r="L24" s="232"/>
      <c r="M24" s="234"/>
      <c r="N24" s="234"/>
      <c r="O24" s="234"/>
      <c r="P24" s="234"/>
      <c r="Q24" s="234"/>
      <c r="R24" s="232"/>
      <c r="S24" s="232"/>
      <c r="T24" s="232"/>
      <c r="U24" s="232"/>
      <c r="V24" s="232"/>
      <c r="W24" s="232"/>
      <c r="X24" s="232"/>
      <c r="Y24" s="232"/>
      <c r="Z24" s="232"/>
      <c r="AA24" s="233"/>
    </row>
    <row r="25" spans="2:27" ht="31.2" x14ac:dyDescent="0.3">
      <c r="B25" s="231"/>
      <c r="C25" s="634" t="str">
        <f>FAPr!B13</f>
        <v>Emissões do uso do produto</v>
      </c>
      <c r="D25" s="1269" t="str">
        <f>FAPr!C13</f>
        <v>Emissões do uso do produto</v>
      </c>
      <c r="E25" s="1269"/>
      <c r="F25" s="1269"/>
      <c r="G25" s="231"/>
      <c r="H25" s="231"/>
      <c r="I25" s="231"/>
      <c r="J25" s="231"/>
      <c r="K25" s="231"/>
      <c r="L25" s="232"/>
      <c r="M25" s="234"/>
      <c r="N25" s="234"/>
      <c r="O25" s="234"/>
      <c r="P25" s="234"/>
      <c r="Q25" s="234"/>
      <c r="R25" s="232"/>
      <c r="S25" s="232"/>
      <c r="T25" s="232"/>
      <c r="U25" s="232"/>
      <c r="V25" s="232"/>
      <c r="W25" s="232"/>
      <c r="X25" s="232"/>
      <c r="Y25" s="232"/>
      <c r="Z25" s="232"/>
      <c r="AA25" s="233"/>
    </row>
    <row r="26" spans="2:27" ht="31.2" x14ac:dyDescent="0.3">
      <c r="B26" s="231"/>
      <c r="C26" s="634" t="str">
        <f>FAPr!B14</f>
        <v>Emissões do fim de vida do produto</v>
      </c>
      <c r="D26" s="1269" t="str">
        <f>FAPr!C14</f>
        <v>Emissões do fim de vida do produto (i.e., emissões de GEE do tratamento e destino final)</v>
      </c>
      <c r="E26" s="1269"/>
      <c r="F26" s="1269"/>
      <c r="G26" s="231"/>
      <c r="H26" s="231"/>
      <c r="I26" s="231"/>
      <c r="J26" s="231"/>
      <c r="K26" s="231"/>
      <c r="L26" s="232"/>
      <c r="M26" s="234"/>
      <c r="N26" s="234"/>
      <c r="O26" s="234"/>
      <c r="P26" s="234"/>
      <c r="Q26" s="234"/>
      <c r="R26" s="232"/>
      <c r="S26" s="232"/>
      <c r="T26" s="232"/>
      <c r="U26" s="232"/>
      <c r="V26" s="232"/>
      <c r="W26" s="232"/>
      <c r="X26" s="232"/>
      <c r="Y26" s="232"/>
      <c r="Z26" s="232"/>
      <c r="AA26" s="233"/>
    </row>
    <row r="27" spans="2:27" x14ac:dyDescent="0.3">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3">
      <c r="B28" s="235" t="s">
        <v>1017</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x14ac:dyDescent="0.3"/>
    <row r="30" spans="2:27" x14ac:dyDescent="0.3">
      <c r="I30" s="183"/>
    </row>
    <row r="31" spans="2:27" x14ac:dyDescent="0.3">
      <c r="B31" s="236" t="s">
        <v>1018</v>
      </c>
    </row>
    <row r="32" spans="2:27" ht="38.4" customHeight="1" x14ac:dyDescent="0.3">
      <c r="B32" s="1059" t="s">
        <v>986</v>
      </c>
      <c r="C32" s="1059" t="s">
        <v>1019</v>
      </c>
      <c r="D32" s="1059" t="s">
        <v>1020</v>
      </c>
      <c r="E32" s="1213" t="s">
        <v>1021</v>
      </c>
      <c r="F32" s="1214"/>
      <c r="G32" s="1215"/>
      <c r="H32" s="1185" t="s">
        <v>1022</v>
      </c>
      <c r="I32" s="1187"/>
      <c r="J32" s="1077" t="s">
        <v>1023</v>
      </c>
      <c r="K32" s="1059" t="s">
        <v>1024</v>
      </c>
    </row>
    <row r="33" spans="1:13" ht="42.6" customHeight="1" x14ac:dyDescent="0.3">
      <c r="B33" s="1061"/>
      <c r="C33" s="1061"/>
      <c r="D33" s="1061"/>
      <c r="E33" s="237" t="s">
        <v>506</v>
      </c>
      <c r="F33" s="237" t="s">
        <v>114</v>
      </c>
      <c r="G33" s="238" t="s">
        <v>1025</v>
      </c>
      <c r="H33" s="238" t="s">
        <v>192</v>
      </c>
      <c r="I33" s="238" t="s">
        <v>150</v>
      </c>
      <c r="J33" s="1079"/>
      <c r="K33" s="1061"/>
    </row>
    <row r="34" spans="1:13" s="248" customFormat="1" ht="62.4" x14ac:dyDescent="0.3">
      <c r="A34" s="189" t="s">
        <v>127</v>
      </c>
      <c r="B34" s="584" t="s">
        <v>72</v>
      </c>
      <c r="C34" s="584" t="s">
        <v>1026</v>
      </c>
      <c r="D34" s="584" t="s">
        <v>1027</v>
      </c>
      <c r="E34" s="587">
        <v>100</v>
      </c>
      <c r="F34" s="585" t="s">
        <v>1028</v>
      </c>
      <c r="G34" s="587">
        <v>15</v>
      </c>
      <c r="H34" s="1032">
        <v>10</v>
      </c>
      <c r="I34" s="585" t="s">
        <v>1029</v>
      </c>
      <c r="J34" s="586" t="s">
        <v>1030</v>
      </c>
      <c r="K34" s="1033">
        <v>15</v>
      </c>
    </row>
    <row r="35" spans="1:13" x14ac:dyDescent="0.3">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x14ac:dyDescent="0.3">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3">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x14ac:dyDescent="0.3">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x14ac:dyDescent="0.3">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x14ac:dyDescent="0.3">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x14ac:dyDescent="0.3">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x14ac:dyDescent="0.3">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x14ac:dyDescent="0.3">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x14ac:dyDescent="0.3">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x14ac:dyDescent="0.3">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idden="1" outlineLevel="1" x14ac:dyDescent="0.3">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idden="1" outlineLevel="1" x14ac:dyDescent="0.3">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idden="1" outlineLevel="1" x14ac:dyDescent="0.3">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idden="1" outlineLevel="1" x14ac:dyDescent="0.3">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idden="1" outlineLevel="1" x14ac:dyDescent="0.3">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idden="1" outlineLevel="1" x14ac:dyDescent="0.3">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idden="1" outlineLevel="1" x14ac:dyDescent="0.3">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idden="1" outlineLevel="1" x14ac:dyDescent="0.3">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idden="1" outlineLevel="1" x14ac:dyDescent="0.3">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idden="1" outlineLevel="1" x14ac:dyDescent="0.3">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idden="1" outlineLevel="1" x14ac:dyDescent="0.3">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idden="1" outlineLevel="1" x14ac:dyDescent="0.3">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idden="1" outlineLevel="1" x14ac:dyDescent="0.3">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idden="1" outlineLevel="1" x14ac:dyDescent="0.3">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idden="1" outlineLevel="1" x14ac:dyDescent="0.3">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idden="1" outlineLevel="1" x14ac:dyDescent="0.3">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idden="1" outlineLevel="1" x14ac:dyDescent="0.3">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idden="1" outlineLevel="1" x14ac:dyDescent="0.3">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idden="1" outlineLevel="1" x14ac:dyDescent="0.3">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idden="1" outlineLevel="1" x14ac:dyDescent="0.3">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idden="1" outlineLevel="1" x14ac:dyDescent="0.3">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idden="1" outlineLevel="1" x14ac:dyDescent="0.3">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idden="1" outlineLevel="1" x14ac:dyDescent="0.3">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idden="1" outlineLevel="1" x14ac:dyDescent="0.3">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idden="1" outlineLevel="1" x14ac:dyDescent="0.3">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idden="1" outlineLevel="1" x14ac:dyDescent="0.3">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idden="1" outlineLevel="1" x14ac:dyDescent="0.3">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idden="1" outlineLevel="1" x14ac:dyDescent="0.3">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idden="1" outlineLevel="1" x14ac:dyDescent="0.3">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idden="1" outlineLevel="1" x14ac:dyDescent="0.3">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idden="1" outlineLevel="1" x14ac:dyDescent="0.3">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idden="1" outlineLevel="1" x14ac:dyDescent="0.3">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idden="1" outlineLevel="1" x14ac:dyDescent="0.3">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idden="1" outlineLevel="1" x14ac:dyDescent="0.3">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idden="1" outlineLevel="1" x14ac:dyDescent="0.3">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idden="1" outlineLevel="1" x14ac:dyDescent="0.3">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idden="1" outlineLevel="1" x14ac:dyDescent="0.3">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idden="1" outlineLevel="1" x14ac:dyDescent="0.3">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idden="1" outlineLevel="1" x14ac:dyDescent="0.3">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idden="1" outlineLevel="1" x14ac:dyDescent="0.3">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idden="1" outlineLevel="1" x14ac:dyDescent="0.3">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idden="1" outlineLevel="1" x14ac:dyDescent="0.3">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idden="1" outlineLevel="1" x14ac:dyDescent="0.3">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idden="1" outlineLevel="1" x14ac:dyDescent="0.3">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idden="1" outlineLevel="1" x14ac:dyDescent="0.3">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idden="1" outlineLevel="1" x14ac:dyDescent="0.3">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idden="1" outlineLevel="1" x14ac:dyDescent="0.3">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idden="1" outlineLevel="1" x14ac:dyDescent="0.3">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idden="1" outlineLevel="1" x14ac:dyDescent="0.3">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idden="1" outlineLevel="1" x14ac:dyDescent="0.3">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idden="1" outlineLevel="1" x14ac:dyDescent="0.3">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idden="1" outlineLevel="1" x14ac:dyDescent="0.3">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idden="1" outlineLevel="1" x14ac:dyDescent="0.3">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idden="1" outlineLevel="1" x14ac:dyDescent="0.3">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idden="1" outlineLevel="1" x14ac:dyDescent="0.3">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idden="1" outlineLevel="1" x14ac:dyDescent="0.3">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idden="1" outlineLevel="1" x14ac:dyDescent="0.3">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idden="1" outlineLevel="1" x14ac:dyDescent="0.3">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idden="1" outlineLevel="1" x14ac:dyDescent="0.3">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idden="1" outlineLevel="1" x14ac:dyDescent="0.3">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idden="1" outlineLevel="1" x14ac:dyDescent="0.3">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idden="1" outlineLevel="1" x14ac:dyDescent="0.3">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idden="1" outlineLevel="1" x14ac:dyDescent="0.3">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idden="1" outlineLevel="1" x14ac:dyDescent="0.3">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idden="1" outlineLevel="1" x14ac:dyDescent="0.3">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idden="1" outlineLevel="1" x14ac:dyDescent="0.3">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idden="1" outlineLevel="1" x14ac:dyDescent="0.3">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idden="1" outlineLevel="1" x14ac:dyDescent="0.3">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idden="1" outlineLevel="1" x14ac:dyDescent="0.3">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idden="1" outlineLevel="1" x14ac:dyDescent="0.3">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idden="1" outlineLevel="1" x14ac:dyDescent="0.3">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idden="1" outlineLevel="1" x14ac:dyDescent="0.3">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idden="1" outlineLevel="1" x14ac:dyDescent="0.3">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idden="1" outlineLevel="1" x14ac:dyDescent="0.3">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idden="1" outlineLevel="1" x14ac:dyDescent="0.3">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idden="1" outlineLevel="1" x14ac:dyDescent="0.3">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idden="1" outlineLevel="1" x14ac:dyDescent="0.3">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idden="1" outlineLevel="1" x14ac:dyDescent="0.3">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idden="1" outlineLevel="1" x14ac:dyDescent="0.3">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idden="1" outlineLevel="1" x14ac:dyDescent="0.3">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idden="1" outlineLevel="1" x14ac:dyDescent="0.3">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idden="1" outlineLevel="1" x14ac:dyDescent="0.3">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idden="1" outlineLevel="1" x14ac:dyDescent="0.3">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idden="1" outlineLevel="1" x14ac:dyDescent="0.3">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idden="1" outlineLevel="1" x14ac:dyDescent="0.3">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idden="1" outlineLevel="1" x14ac:dyDescent="0.3">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idden="1" outlineLevel="1" x14ac:dyDescent="0.3">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idden="1" outlineLevel="1" x14ac:dyDescent="0.3">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idden="1" outlineLevel="1" x14ac:dyDescent="0.3">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3">
      <c r="B135" s="278" t="s">
        <v>148</v>
      </c>
      <c r="C135" s="279"/>
      <c r="D135" s="279"/>
      <c r="E135" s="279"/>
      <c r="F135" s="279"/>
      <c r="G135" s="279"/>
      <c r="H135" s="279"/>
      <c r="I135" s="279"/>
      <c r="J135" s="297"/>
      <c r="K135" s="1026">
        <f>SUM(K35:K134)</f>
        <v>0</v>
      </c>
    </row>
    <row r="136" spans="2:12" s="171" customFormat="1" ht="24.6" customHeight="1" x14ac:dyDescent="0.3">
      <c r="B136" s="253" t="s">
        <v>1031</v>
      </c>
      <c r="C136" s="254"/>
      <c r="D136" s="254"/>
      <c r="E136" s="254"/>
      <c r="F136" s="254"/>
      <c r="G136" s="254"/>
      <c r="H136" s="255"/>
      <c r="I136" s="255"/>
      <c r="J136" s="255"/>
    </row>
    <row r="137" spans="2:12" x14ac:dyDescent="0.3"/>
    <row r="138" spans="2:12" x14ac:dyDescent="0.3"/>
    <row r="139" spans="2:12" s="538" customFormat="1" ht="30" customHeight="1" x14ac:dyDescent="0.3">
      <c r="B139" s="296" t="s">
        <v>142</v>
      </c>
    </row>
    <row r="140" spans="2:12" x14ac:dyDescent="0.3"/>
    <row r="141" spans="2:12" x14ac:dyDescent="0.3">
      <c r="F141" s="1159" t="s">
        <v>253</v>
      </c>
      <c r="G141" s="1083"/>
      <c r="H141" s="1084"/>
    </row>
    <row r="142" spans="2:12" s="357" customFormat="1" ht="31.2" x14ac:dyDescent="0.3">
      <c r="F142" s="370" t="str">
        <f>'Emissões Fugitivas'!E188</f>
        <v>Construção ou fase preparatória</v>
      </c>
      <c r="G142" s="371" t="s">
        <v>72</v>
      </c>
      <c r="H142" s="372" t="s">
        <v>73</v>
      </c>
    </row>
    <row r="143" spans="2:12" ht="18" x14ac:dyDescent="0.3">
      <c r="C143" s="1159" t="s">
        <v>432</v>
      </c>
      <c r="D143" s="1083"/>
      <c r="E143" s="1084"/>
      <c r="F143" s="825">
        <f>SUMIF($B$35:$B$134,F$142,$K$35:$K$134)</f>
        <v>0</v>
      </c>
      <c r="G143" s="825">
        <f>SUMIF($B$35:$B$134,G$142,$K$35:$K$134)</f>
        <v>0</v>
      </c>
      <c r="H143" s="825">
        <f>SUMIF($B$35:$B$134,H$142,$K$35:$K$134)</f>
        <v>0</v>
      </c>
      <c r="I143" s="285" t="s">
        <v>148</v>
      </c>
    </row>
    <row r="144" spans="2:12" ht="18" x14ac:dyDescent="0.3">
      <c r="C144" s="1159" t="s">
        <v>549</v>
      </c>
      <c r="D144" s="1083"/>
      <c r="E144" s="1084"/>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x14ac:dyDescent="0.3"/>
    <row r="146" spans="2:17" x14ac:dyDescent="0.3"/>
    <row r="147" spans="2:17" ht="19.95" customHeight="1" x14ac:dyDescent="0.3">
      <c r="B147" s="367"/>
      <c r="C147" s="367"/>
      <c r="D147" s="367"/>
      <c r="E147" s="367"/>
      <c r="F147" s="367"/>
      <c r="G147" s="367"/>
      <c r="H147" s="367"/>
      <c r="I147" s="367"/>
      <c r="J147" s="367"/>
      <c r="K147" s="367"/>
      <c r="L147" s="367"/>
      <c r="M147" s="367"/>
      <c r="N147" s="367"/>
      <c r="O147" s="367"/>
      <c r="P147" s="367"/>
      <c r="Q147" s="367"/>
    </row>
    <row r="148" spans="2:17" x14ac:dyDescent="0.3"/>
    <row r="149" spans="2:17" x14ac:dyDescent="0.3"/>
    <row r="150" spans="2:17" x14ac:dyDescent="0.3"/>
    <row r="151" spans="2:17" x14ac:dyDescent="0.3"/>
    <row r="152" spans="2:17" x14ac:dyDescent="0.3"/>
    <row r="153" spans="2:17" x14ac:dyDescent="0.3"/>
    <row r="154" spans="2:17" x14ac:dyDescent="0.3"/>
    <row r="155" spans="2:17" x14ac:dyDescent="0.3"/>
    <row r="156" spans="2:17" x14ac:dyDescent="0.3"/>
    <row r="157" spans="2:17" x14ac:dyDescent="0.3"/>
    <row r="158" spans="2:17" x14ac:dyDescent="0.3"/>
    <row r="159" spans="2:17" ht="15.6" customHeight="1" x14ac:dyDescent="0.3"/>
    <row r="160" spans="2:17" ht="15.6" customHeight="1" x14ac:dyDescent="0.3"/>
    <row r="161" ht="15.6" customHeight="1" x14ac:dyDescent="0.3"/>
    <row r="162" ht="15.6" customHeight="1" x14ac:dyDescent="0.3"/>
    <row r="163" ht="15.6" customHeight="1" x14ac:dyDescent="0.3"/>
    <row r="164" ht="15.6" customHeight="1" x14ac:dyDescent="0.3"/>
    <row r="165" ht="15.6" customHeight="1" x14ac:dyDescent="0.3"/>
    <row r="166" ht="15.6" customHeight="1" x14ac:dyDescent="0.3"/>
    <row r="167" ht="15.6" customHeight="1" x14ac:dyDescent="0.3"/>
    <row r="168" ht="15.6" customHeight="1" x14ac:dyDescent="0.3"/>
    <row r="169" ht="15.6" customHeight="1" x14ac:dyDescent="0.3"/>
    <row r="170" ht="15.6" customHeight="1" x14ac:dyDescent="0.3"/>
    <row r="171" ht="15.6" customHeight="1" x14ac:dyDescent="0.3"/>
    <row r="172" ht="15.6" customHeight="1" x14ac:dyDescent="0.3"/>
    <row r="173" ht="15.6" customHeight="1" x14ac:dyDescent="0.3"/>
    <row r="174" ht="15.6" customHeight="1" x14ac:dyDescent="0.3"/>
    <row r="175" ht="15.6" customHeight="1" x14ac:dyDescent="0.3"/>
    <row r="176" ht="15.6" customHeight="1" x14ac:dyDescent="0.3"/>
    <row r="177" ht="15.6" customHeight="1" x14ac:dyDescent="0.3"/>
    <row r="178" ht="15.6" customHeight="1" x14ac:dyDescent="0.3"/>
    <row r="179" ht="15.6" customHeight="1" x14ac:dyDescent="0.3"/>
    <row r="180" ht="15.6" customHeight="1" x14ac:dyDescent="0.3"/>
    <row r="181" ht="15.6" customHeight="1" x14ac:dyDescent="0.3"/>
    <row r="182" ht="15.6" customHeight="1" x14ac:dyDescent="0.3"/>
    <row r="183" ht="15.6" customHeight="1" x14ac:dyDescent="0.3"/>
    <row r="184" ht="15.6" customHeight="1" x14ac:dyDescent="0.3"/>
    <row r="185" ht="15.6" customHeight="1" x14ac:dyDescent="0.3"/>
    <row r="186" ht="15.6" customHeight="1" x14ac:dyDescent="0.3"/>
    <row r="187" ht="15.6" customHeight="1" x14ac:dyDescent="0.3"/>
    <row r="188" ht="15.6" customHeight="1" x14ac:dyDescent="0.3"/>
    <row r="189" ht="15.6" customHeight="1" x14ac:dyDescent="0.3"/>
    <row r="190" ht="15.6" customHeight="1" x14ac:dyDescent="0.3"/>
    <row r="191" ht="15.6" customHeight="1" x14ac:dyDescent="0.3"/>
    <row r="192" ht="15.6" customHeight="1" x14ac:dyDescent="0.3"/>
    <row r="193" ht="15.6" customHeight="1" x14ac:dyDescent="0.3"/>
    <row r="194" ht="15.6" customHeight="1" x14ac:dyDescent="0.3"/>
    <row r="195" ht="15.6" customHeight="1" x14ac:dyDescent="0.3"/>
    <row r="196" ht="15.6" customHeight="1" x14ac:dyDescent="0.3"/>
    <row r="197" ht="15.6" customHeight="1" x14ac:dyDescent="0.3"/>
    <row r="198" ht="15.6" customHeight="1" x14ac:dyDescent="0.3"/>
    <row r="199" ht="15.6" customHeight="1" x14ac:dyDescent="0.3"/>
    <row r="200" ht="15.6" customHeight="1" x14ac:dyDescent="0.3"/>
    <row r="201" ht="15.6" customHeight="1" x14ac:dyDescent="0.3"/>
    <row r="202" ht="15.6" customHeight="1" x14ac:dyDescent="0.3"/>
    <row r="203" ht="15.6" customHeight="1" x14ac:dyDescent="0.3"/>
    <row r="204" ht="15.6" customHeight="1" x14ac:dyDescent="0.3"/>
    <row r="205" ht="15.6" customHeight="1" x14ac:dyDescent="0.3"/>
    <row r="206" ht="15.6" customHeight="1" x14ac:dyDescent="0.3"/>
    <row r="207" ht="15.6" customHeight="1" x14ac:dyDescent="0.3"/>
    <row r="208" ht="15.6" customHeight="1" x14ac:dyDescent="0.3"/>
    <row r="209" ht="15.6" customHeight="1" x14ac:dyDescent="0.3"/>
    <row r="210" ht="15.6" customHeight="1" x14ac:dyDescent="0.3"/>
    <row r="211" ht="15.6" customHeight="1" x14ac:dyDescent="0.3"/>
    <row r="212" ht="15.6" customHeight="1" x14ac:dyDescent="0.3"/>
    <row r="213" ht="15.6" customHeight="1" x14ac:dyDescent="0.3"/>
    <row r="214" ht="15.6" customHeight="1" x14ac:dyDescent="0.3"/>
    <row r="215" ht="15.6" customHeight="1" x14ac:dyDescent="0.3"/>
    <row r="216" ht="15.6" customHeight="1" x14ac:dyDescent="0.3"/>
    <row r="217" ht="15.6" customHeight="1" x14ac:dyDescent="0.3"/>
    <row r="218" ht="15.6" customHeight="1" x14ac:dyDescent="0.3"/>
    <row r="219" ht="15.6" customHeight="1" x14ac:dyDescent="0.3"/>
    <row r="220" ht="15.6" customHeight="1" x14ac:dyDescent="0.3"/>
    <row r="221" ht="15.6" customHeight="1" x14ac:dyDescent="0.3"/>
    <row r="222" ht="15.6" customHeight="1" x14ac:dyDescent="0.3"/>
    <row r="223" ht="15.6" customHeight="1" x14ac:dyDescent="0.3"/>
    <row r="224" ht="15.6" customHeight="1" x14ac:dyDescent="0.3"/>
    <row r="225" ht="15.6" customHeight="1" x14ac:dyDescent="0.3"/>
    <row r="226" ht="15.6" customHeight="1" x14ac:dyDescent="0.3"/>
    <row r="227" ht="15.6" customHeight="1" x14ac:dyDescent="0.3"/>
    <row r="228" ht="15.6" customHeight="1" x14ac:dyDescent="0.3"/>
    <row r="229" ht="15.6" customHeight="1" x14ac:dyDescent="0.3"/>
    <row r="230" ht="15.6" customHeight="1" x14ac:dyDescent="0.3"/>
    <row r="231" ht="15.6" customHeight="1" x14ac:dyDescent="0.3"/>
    <row r="232" ht="15.6" customHeight="1" x14ac:dyDescent="0.3"/>
    <row r="233" ht="15.6" customHeight="1" x14ac:dyDescent="0.3"/>
    <row r="234" ht="15.6" customHeight="1" x14ac:dyDescent="0.3"/>
    <row r="235" ht="15.6" customHeight="1" x14ac:dyDescent="0.3"/>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F141:H141"/>
    <mergeCell ref="C143:E143"/>
    <mergeCell ref="C144:E144"/>
    <mergeCell ref="B32:B33"/>
    <mergeCell ref="D32:D33"/>
    <mergeCell ref="C32:C33"/>
    <mergeCell ref="E32:G32"/>
    <mergeCell ref="B20:K20"/>
    <mergeCell ref="B13:K13"/>
    <mergeCell ref="D8:J8"/>
    <mergeCell ref="J32:J33"/>
    <mergeCell ref="H32:I32"/>
    <mergeCell ref="K32:K33"/>
    <mergeCell ref="B21:K21"/>
    <mergeCell ref="D23:F23"/>
    <mergeCell ref="D24:F24"/>
    <mergeCell ref="D25:F25"/>
    <mergeCell ref="D26:F26"/>
  </mergeCells>
  <conditionalFormatting sqref="I35:I134">
    <cfRule type="expression" dxfId="2" priority="4">
      <formula>$F35=""</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4.4" x14ac:dyDescent="0.3"/>
  <cols>
    <col min="1" max="1" width="10.6640625" bestFit="1" customWidth="1"/>
    <col min="2" max="2" width="36.33203125" bestFit="1" customWidth="1"/>
    <col min="3" max="3" width="78.44140625" bestFit="1" customWidth="1"/>
    <col min="4" max="4" width="11.6640625" bestFit="1" customWidth="1"/>
    <col min="5" max="5" width="13.109375" bestFit="1" customWidth="1"/>
  </cols>
  <sheetData>
    <row r="11" spans="2:3" x14ac:dyDescent="0.3">
      <c r="B11" s="817" t="s">
        <v>1015</v>
      </c>
      <c r="C11" s="817" t="s">
        <v>1032</v>
      </c>
    </row>
    <row r="12" spans="2:3" x14ac:dyDescent="0.3">
      <c r="B12" s="294" t="s">
        <v>1033</v>
      </c>
      <c r="C12" s="294" t="s">
        <v>1034</v>
      </c>
    </row>
    <row r="13" spans="2:3" x14ac:dyDescent="0.3">
      <c r="B13" s="294" t="s">
        <v>1027</v>
      </c>
      <c r="C13" s="294" t="s">
        <v>1027</v>
      </c>
    </row>
    <row r="14" spans="2:3" x14ac:dyDescent="0.3">
      <c r="B14" s="294" t="s">
        <v>1035</v>
      </c>
      <c r="C14" s="294" t="s">
        <v>1036</v>
      </c>
    </row>
  </sheetData>
  <pageMargins left="0.7" right="0.7" top="0.75" bottom="0.75" header="0.3" footer="0.3"/>
  <headerFooter>
    <oddHeader>&amp;C&amp;"Calibri"&amp;8&amp;K000000 INTERNAL&amp;1#_x000D_</oddHead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4.4" x14ac:dyDescent="0.3"/>
  <cols>
    <col min="1" max="1" width="68.33203125" customWidth="1"/>
    <col min="2" max="2" width="17.44140625" customWidth="1"/>
    <col min="3" max="3" width="19.33203125" customWidth="1"/>
    <col min="4" max="4" width="26.6640625" customWidth="1"/>
    <col min="5" max="5" width="16.88671875" customWidth="1"/>
    <col min="6" max="6" width="14.44140625" customWidth="1"/>
    <col min="7" max="7" width="14.6640625" customWidth="1"/>
  </cols>
  <sheetData>
    <row r="8" spans="1:3" ht="30" x14ac:dyDescent="0.3">
      <c r="B8" s="5" t="s">
        <v>778</v>
      </c>
      <c r="C8" s="4" t="s">
        <v>1037</v>
      </c>
    </row>
    <row r="9" spans="1:3" x14ac:dyDescent="0.3">
      <c r="A9" s="65" t="str">
        <f>'Fatores de Emissão'!B233</f>
        <v>% condutor veículo</v>
      </c>
      <c r="B9" s="140">
        <f>'Fatores de Emissão'!D233</f>
        <v>0.47899999999999998</v>
      </c>
      <c r="C9" s="39">
        <f>'Fatores de Emissão'!D237</f>
        <v>0.123303125</v>
      </c>
    </row>
    <row r="10" spans="1:3" x14ac:dyDescent="0.3">
      <c r="A10" s="65" t="str">
        <f>'Fatores de Emissão'!B234</f>
        <v>% passageiro veículo</v>
      </c>
      <c r="B10" s="140">
        <f>'Fatores de Emissão'!D234</f>
        <v>0.18099999999999999</v>
      </c>
      <c r="C10" s="39">
        <f>'Fatores de Emissão'!D238</f>
        <v>0.123303125</v>
      </c>
    </row>
    <row r="11" spans="1:3" x14ac:dyDescent="0.3">
      <c r="A11" s="65" t="str">
        <f>'Fatores de Emissão'!B235</f>
        <v>% transporte público</v>
      </c>
      <c r="B11" s="140">
        <f>'Fatores de Emissão'!D235</f>
        <v>0.1229</v>
      </c>
      <c r="C11" s="39">
        <f>'Fatores de Emissão'!D239</f>
        <v>6.6669300000000001E-2</v>
      </c>
    </row>
    <row r="12" spans="1:3" x14ac:dyDescent="0.3">
      <c r="B12" s="141">
        <f>SUM(B9:B11)</f>
        <v>0.78289999999999993</v>
      </c>
    </row>
    <row r="14" spans="1:3" x14ac:dyDescent="0.3">
      <c r="B14" s="5" t="s">
        <v>1038</v>
      </c>
      <c r="C14" s="22" t="s">
        <v>1039</v>
      </c>
    </row>
    <row r="15" spans="1:3" x14ac:dyDescent="0.3">
      <c r="A15" s="5" t="s">
        <v>1040</v>
      </c>
      <c r="B15" s="5">
        <f>'Fatores de Emissão'!D241</f>
        <v>15</v>
      </c>
      <c r="C15" s="22">
        <f>B15*21*11*2</f>
        <v>6930</v>
      </c>
    </row>
    <row r="19" spans="1:7" ht="14.7" customHeight="1" x14ac:dyDescent="0.3">
      <c r="A19" s="1135" t="s">
        <v>364</v>
      </c>
      <c r="B19" s="1135" t="s">
        <v>1041</v>
      </c>
      <c r="C19" s="1135" t="str">
        <f>A9</f>
        <v>% condutor veículo</v>
      </c>
      <c r="D19" s="21" t="str">
        <f>A10</f>
        <v>% passageiro veículo</v>
      </c>
      <c r="E19" s="1135" t="str">
        <f>A11</f>
        <v>% transporte público</v>
      </c>
      <c r="F19" s="1135" t="s">
        <v>148</v>
      </c>
      <c r="G19" s="1135" t="s">
        <v>148</v>
      </c>
    </row>
    <row r="20" spans="1:7" ht="39" customHeight="1" x14ac:dyDescent="0.3">
      <c r="A20" s="1136"/>
      <c r="B20" s="1136"/>
      <c r="C20" s="1136"/>
      <c r="D20" s="82"/>
      <c r="E20" s="1136"/>
      <c r="F20" s="1136"/>
      <c r="G20" s="1136"/>
    </row>
    <row r="21" spans="1:7" ht="14.4" customHeight="1" x14ac:dyDescent="0.3">
      <c r="A21" s="1168"/>
      <c r="B21" s="1168"/>
      <c r="C21" s="1168"/>
      <c r="D21" s="70"/>
      <c r="E21" s="1168"/>
      <c r="F21" s="1168"/>
      <c r="G21" s="1168"/>
    </row>
    <row r="22" spans="1:7" ht="14.4" customHeight="1" x14ac:dyDescent="0.3">
      <c r="C22" s="8" t="s">
        <v>1042</v>
      </c>
      <c r="D22" s="8" t="str">
        <f>C22</f>
        <v>emissões kg</v>
      </c>
      <c r="E22" s="8" t="str">
        <f>D22</f>
        <v>emissões kg</v>
      </c>
      <c r="F22" t="s">
        <v>1043</v>
      </c>
      <c r="G22" t="s">
        <v>1044</v>
      </c>
    </row>
    <row r="23" spans="1:7" ht="17.399999999999999" x14ac:dyDescent="0.3">
      <c r="A23" s="59" t="str">
        <f>'Dados gerais'!D33</f>
        <v>Construção ou fase preparatória</v>
      </c>
      <c r="B23" s="85">
        <f>'Dados gerais'!G33</f>
        <v>200</v>
      </c>
      <c r="C23" s="138">
        <f>$B23*B$9*$C$15*C$9</f>
        <v>81860.204868750006</v>
      </c>
      <c r="D23" s="138">
        <f>$B23*$C$15*C$10*B$10</f>
        <v>30932.561756250001</v>
      </c>
      <c r="E23" s="138">
        <f>$B23*$C$15*C$11*B$11</f>
        <v>11356.408560419999</v>
      </c>
      <c r="F23" s="139">
        <f>SUM(C23:E23)/1000</f>
        <v>124.14917518541999</v>
      </c>
      <c r="G23" s="139">
        <f>IF(VLOOKUP(A23,'Dados gerais'!$D$33:$G$35,3,FALSE)="",VLOOKUP(A23,'Fatores de Emissão'!$B$12:$E$14,3,FALSE)*F23,VLOOKUP(A23,'Dados gerais'!$D$33:$G$35,3,FALSE)*F23)</f>
        <v>114.21724117058639</v>
      </c>
    </row>
    <row r="24" spans="1:7" ht="17.399999999999999" x14ac:dyDescent="0.3">
      <c r="A24" s="59" t="str">
        <f>'Dados gerais'!D34</f>
        <v>Exploração</v>
      </c>
      <c r="B24" s="85">
        <f>'Dados gerais'!G34</f>
        <v>1</v>
      </c>
      <c r="C24" s="138">
        <f>$B24*$C$15*C$9*B$9</f>
        <v>409.30102434374999</v>
      </c>
      <c r="D24" s="138">
        <f>$B24*$C$15*C$10*B$10</f>
        <v>154.66280878124999</v>
      </c>
      <c r="E24" s="138">
        <f>$B24*$C$15*C$11*B$11</f>
        <v>56.782042802100001</v>
      </c>
      <c r="F24" s="139">
        <f>SUM(C24:E24)/1000</f>
        <v>0.62074587592709995</v>
      </c>
      <c r="G24" s="139">
        <f>IF(VLOOKUP(A24,'Dados gerais'!$D$33:$G$35,3,FALSE)="",VLOOKUP(A24,'Fatores de Emissão'!$B$12:$E$14,3,FALSE)*F24,VLOOKUP(A24,'Dados gerais'!$D$33:$G$35,3,FALSE)*F24)</f>
        <v>18.622376277813</v>
      </c>
    </row>
    <row r="25" spans="1:7" ht="17.399999999999999" x14ac:dyDescent="0.3">
      <c r="A25" s="59" t="str">
        <f>'Dados gerais'!D35</f>
        <v>Desativação</v>
      </c>
      <c r="B25" s="85">
        <f>'Dados gerais'!G35</f>
        <v>30</v>
      </c>
      <c r="C25" s="138">
        <f>$B25*$C$15*C$9*B$9</f>
        <v>12279.030730312499</v>
      </c>
      <c r="D25" s="138">
        <f>$B25*$C$15*C$10*B$10</f>
        <v>4639.8842634374996</v>
      </c>
      <c r="E25" s="138">
        <f>$B25*$C$15*C$11*B$11</f>
        <v>1703.4612840629998</v>
      </c>
      <c r="F25" s="139">
        <f>SUM(C25:E25)/1000</f>
        <v>18.622376277812997</v>
      </c>
      <c r="G25" s="139">
        <f>IF(VLOOKUP(A25,'Dados gerais'!$D$33:$G$35,3,FALSE)="",VLOOKUP(A25,'Fatores de Emissão'!$B$12:$E$14,3,FALSE)*F25,VLOOKUP(A25,'Dados gerais'!$D$33:$G$35,3,FALSE)*F25)</f>
        <v>9.3111881389064983</v>
      </c>
    </row>
  </sheetData>
  <mergeCells count="6">
    <mergeCell ref="F19:F21"/>
    <mergeCell ref="G19:G21"/>
    <mergeCell ref="A19:A21"/>
    <mergeCell ref="B19:B21"/>
    <mergeCell ref="C19:C21"/>
    <mergeCell ref="E19:E21"/>
  </mergeCells>
  <pageMargins left="0.7" right="0.7" top="0.75" bottom="0.75" header="0.3" footer="0.3"/>
  <headerFooter>
    <oddHeader>&amp;C&amp;"Calibri"&amp;8&amp;K000000 INTERNAL&amp;1#_x000D_</oddHead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C30" zoomScale="70" zoomScaleNormal="70" workbookViewId="0">
      <selection activeCell="L71" sqref="L71"/>
    </sheetView>
  </sheetViews>
  <sheetFormatPr defaultColWidth="8.88671875" defaultRowHeight="15.6" x14ac:dyDescent="0.3"/>
  <cols>
    <col min="1" max="1" width="4.33203125" style="169" customWidth="1"/>
    <col min="2" max="2" width="8.88671875" style="169"/>
    <col min="3" max="3" width="45.33203125" style="169" customWidth="1"/>
    <col min="4" max="4" width="27.33203125" style="169" customWidth="1"/>
    <col min="5" max="5" width="18.44140625" style="169" customWidth="1"/>
    <col min="6" max="6" width="18.33203125" style="169" customWidth="1"/>
    <col min="7" max="7" width="18.6640625" style="169" bestFit="1" customWidth="1"/>
    <col min="8" max="8" width="18.33203125" style="169" bestFit="1" customWidth="1"/>
    <col min="9" max="9" width="18.6640625" style="169" bestFit="1" customWidth="1"/>
    <col min="10" max="10" width="18.33203125" style="169" bestFit="1" customWidth="1"/>
    <col min="11" max="11" width="2.33203125" style="169" customWidth="1"/>
    <col min="12" max="12" width="32.6640625" style="169" customWidth="1"/>
    <col min="13" max="13" width="3.33203125" style="169" customWidth="1"/>
    <col min="14" max="14" width="2.88671875" style="169" customWidth="1"/>
    <col min="15" max="15" width="2.33203125" style="169" customWidth="1"/>
    <col min="16" max="16" width="2.88671875" style="169" customWidth="1"/>
    <col min="17" max="16384" width="8.88671875" style="169"/>
  </cols>
  <sheetData>
    <row r="11" spans="3:20" ht="14.7" customHeight="1" x14ac:dyDescent="0.3">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3">
      <c r="C12" s="595" t="s">
        <v>1045</v>
      </c>
      <c r="D12" s="214"/>
      <c r="E12" s="214"/>
      <c r="F12" s="214"/>
      <c r="G12" s="214"/>
      <c r="H12" s="214"/>
      <c r="I12" s="214"/>
      <c r="J12" s="214"/>
      <c r="K12" s="214"/>
      <c r="L12" s="214"/>
      <c r="M12" s="595"/>
      <c r="N12" s="214"/>
      <c r="O12" s="214"/>
      <c r="P12" s="214"/>
      <c r="Q12" s="214"/>
      <c r="R12" s="214"/>
      <c r="S12" s="214"/>
      <c r="T12" s="214"/>
    </row>
    <row r="13" spans="3:20" x14ac:dyDescent="0.3">
      <c r="C13" s="169" t="s">
        <v>1046</v>
      </c>
      <c r="D13" s="259"/>
      <c r="E13" s="259"/>
      <c r="F13" s="259"/>
      <c r="G13" s="259"/>
      <c r="H13" s="259"/>
      <c r="I13" s="259"/>
      <c r="J13" s="259"/>
      <c r="K13" s="259"/>
      <c r="L13" s="259"/>
      <c r="M13" s="259"/>
      <c r="N13" s="259"/>
      <c r="O13" s="259"/>
      <c r="P13" s="259"/>
      <c r="Q13" s="259"/>
      <c r="R13" s="259"/>
      <c r="S13" s="259"/>
      <c r="T13" s="259"/>
    </row>
    <row r="15" spans="3:20" ht="18" x14ac:dyDescent="0.4">
      <c r="C15" s="176"/>
      <c r="D15" s="1271" t="s">
        <v>1047</v>
      </c>
      <c r="E15" s="1272"/>
      <c r="F15" s="1273"/>
      <c r="G15" s="1271" t="s">
        <v>1048</v>
      </c>
      <c r="H15" s="1272"/>
      <c r="I15" s="1272"/>
      <c r="J15" s="1273"/>
      <c r="K15" s="348"/>
    </row>
    <row r="16" spans="3:20" s="357" customFormat="1" ht="31.2" x14ac:dyDescent="0.3">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148</v>
      </c>
      <c r="K16" s="358"/>
    </row>
    <row r="17" spans="3:12" x14ac:dyDescent="0.3">
      <c r="C17" s="955" t="s">
        <v>1049</v>
      </c>
      <c r="D17" s="864">
        <f>SUM(D48:D53)</f>
        <v>9059.3516657012387</v>
      </c>
      <c r="E17" s="865">
        <f>SUM(F48:F53)</f>
        <v>0</v>
      </c>
      <c r="F17" s="865">
        <f>SUM(H48:H53)</f>
        <v>0</v>
      </c>
      <c r="G17" s="865">
        <f>SUM(E48:E53)</f>
        <v>8334.6035324451404</v>
      </c>
      <c r="H17" s="865">
        <f>SUM(G48:G53)</f>
        <v>0</v>
      </c>
      <c r="I17" s="865">
        <f>SUM(I48:I53)</f>
        <v>0</v>
      </c>
      <c r="J17" s="958">
        <f>SUM(G17:I17)</f>
        <v>8334.6035324451404</v>
      </c>
      <c r="K17" s="350"/>
    </row>
    <row r="18" spans="3:12" x14ac:dyDescent="0.3">
      <c r="C18" s="955" t="s">
        <v>1050</v>
      </c>
      <c r="D18" s="866">
        <f>SUM(D56:D58)</f>
        <v>0</v>
      </c>
      <c r="E18" s="866">
        <f>SUM(F56:F58)</f>
        <v>0.21638290677207589</v>
      </c>
      <c r="F18" s="866">
        <f>SUM(H56:H58)</f>
        <v>0</v>
      </c>
      <c r="G18" s="866">
        <f>SUM(E56:E58)</f>
        <v>0</v>
      </c>
      <c r="H18" s="866">
        <f>SUM(G56:G58)</f>
        <v>6.4914872031622766</v>
      </c>
      <c r="I18" s="866">
        <f>SUM(I56:I58)</f>
        <v>0</v>
      </c>
      <c r="J18" s="958">
        <f>SUM(G18:I18)</f>
        <v>6.4914872031622766</v>
      </c>
      <c r="K18" s="350"/>
    </row>
    <row r="19" spans="3:12" x14ac:dyDescent="0.3">
      <c r="C19" s="955" t="s">
        <v>1051</v>
      </c>
      <c r="D19" s="866">
        <f>SUM(D60:D67)</f>
        <v>10200.344040122603</v>
      </c>
      <c r="E19" s="866">
        <f>SUM(F60:F67)</f>
        <v>0.81903615364710003</v>
      </c>
      <c r="F19" s="866">
        <f>SUM(H60:H67)</f>
        <v>18.622376277812997</v>
      </c>
      <c r="G19" s="866">
        <f>SUM(E60:E67)</f>
        <v>9384.3165169127969</v>
      </c>
      <c r="H19" s="866">
        <f>SUM(G60:G67)</f>
        <v>24.571084609412999</v>
      </c>
      <c r="I19" s="866">
        <f>SUM(I60:I67)</f>
        <v>9.3111881389064983</v>
      </c>
      <c r="J19" s="958">
        <f>SUM(G19:I19)</f>
        <v>9418.1987896611172</v>
      </c>
      <c r="K19" s="350"/>
    </row>
    <row r="20" spans="3:12" x14ac:dyDescent="0.3">
      <c r="C20" s="349" t="s">
        <v>1052</v>
      </c>
      <c r="D20" s="867">
        <f>SUM(D17:D19)</f>
        <v>19259.69570582384</v>
      </c>
      <c r="E20" s="868">
        <f t="shared" ref="E20:I20" si="0">SUM(E17:E19)</f>
        <v>1.035419060419176</v>
      </c>
      <c r="F20" s="869">
        <f t="shared" si="0"/>
        <v>18.622376277812997</v>
      </c>
      <c r="G20" s="867">
        <f t="shared" si="0"/>
        <v>17718.920049357937</v>
      </c>
      <c r="H20" s="868">
        <f t="shared" si="0"/>
        <v>31.062571812575275</v>
      </c>
      <c r="I20" s="869">
        <f t="shared" si="0"/>
        <v>9.3111881389064983</v>
      </c>
      <c r="J20" s="870">
        <f>SUM(J17:J19)</f>
        <v>17759.29380930942</v>
      </c>
      <c r="K20" s="350"/>
    </row>
    <row r="21" spans="3:12" x14ac:dyDescent="0.3">
      <c r="C21" s="955" t="s">
        <v>1053</v>
      </c>
      <c r="D21" s="866">
        <f>D54</f>
        <v>2249.2000849835281</v>
      </c>
      <c r="E21" s="866">
        <f>F54</f>
        <v>0</v>
      </c>
      <c r="F21" s="866">
        <f>H54</f>
        <v>0</v>
      </c>
      <c r="G21" s="866">
        <f>E54</f>
        <v>2069.2640781848459</v>
      </c>
      <c r="H21" s="866">
        <f>G54</f>
        <v>0</v>
      </c>
      <c r="I21" s="866">
        <f>I54</f>
        <v>0</v>
      </c>
      <c r="J21" s="959">
        <f>SUM(G21:I21)</f>
        <v>2069.2640781848459</v>
      </c>
      <c r="K21" s="355"/>
      <c r="L21" s="304"/>
    </row>
    <row r="22" spans="3:12" x14ac:dyDescent="0.3">
      <c r="C22" s="349" t="s">
        <v>1054</v>
      </c>
      <c r="D22" s="871">
        <f>D20+D21</f>
        <v>21508.895790807368</v>
      </c>
      <c r="E22" s="872">
        <f t="shared" ref="E22:I22" si="1">E20+E21</f>
        <v>1.035419060419176</v>
      </c>
      <c r="F22" s="873">
        <f t="shared" si="1"/>
        <v>18.622376277812997</v>
      </c>
      <c r="G22" s="871">
        <f t="shared" si="1"/>
        <v>19788.184127542783</v>
      </c>
      <c r="H22" s="872">
        <f t="shared" si="1"/>
        <v>31.062571812575275</v>
      </c>
      <c r="I22" s="873">
        <f t="shared" si="1"/>
        <v>9.3111881389064983</v>
      </c>
      <c r="J22" s="870">
        <f>SUM(G22:I22)</f>
        <v>19828.557887494262</v>
      </c>
      <c r="K22" s="355"/>
      <c r="L22" s="304"/>
    </row>
    <row r="23" spans="3:12" x14ac:dyDescent="0.3">
      <c r="C23" s="955" t="s">
        <v>1055</v>
      </c>
      <c r="D23" s="956"/>
      <c r="E23" s="956"/>
      <c r="F23" s="956"/>
      <c r="G23" s="956"/>
      <c r="H23" s="956"/>
      <c r="I23" s="956"/>
      <c r="J23" s="957">
        <f>J69</f>
        <v>3057.3631886266253</v>
      </c>
      <c r="K23" s="355"/>
      <c r="L23" s="304"/>
    </row>
    <row r="24" spans="3:12" x14ac:dyDescent="0.3">
      <c r="C24" s="176"/>
      <c r="D24" s="355"/>
      <c r="E24" s="355"/>
      <c r="F24" s="355"/>
      <c r="G24" s="355"/>
      <c r="H24" s="355"/>
      <c r="I24" s="355"/>
      <c r="J24" s="355"/>
      <c r="K24" s="355"/>
      <c r="L24" s="304"/>
    </row>
    <row r="25" spans="3:12" x14ac:dyDescent="0.3">
      <c r="C25" s="356"/>
      <c r="D25" s="355"/>
      <c r="E25" s="355"/>
      <c r="F25" s="355"/>
      <c r="G25" s="355"/>
      <c r="H25" s="355"/>
      <c r="I25" s="355"/>
      <c r="J25" s="355"/>
      <c r="K25" s="355"/>
      <c r="L25" s="304"/>
    </row>
    <row r="26" spans="3:12" x14ac:dyDescent="0.3">
      <c r="C26" s="356"/>
      <c r="D26" s="355"/>
      <c r="E26" s="355"/>
      <c r="F26" s="355"/>
      <c r="G26" s="355"/>
      <c r="H26" s="355"/>
      <c r="I26" s="355"/>
      <c r="J26" s="355"/>
      <c r="K26" s="355"/>
      <c r="L26" s="304"/>
    </row>
    <row r="27" spans="3:12" x14ac:dyDescent="0.3">
      <c r="C27" s="356"/>
      <c r="D27" s="355"/>
      <c r="E27" s="355"/>
      <c r="F27" s="355"/>
      <c r="G27" s="355"/>
      <c r="H27" s="355"/>
      <c r="I27" s="355"/>
      <c r="J27" s="355"/>
      <c r="K27" s="355"/>
      <c r="L27" s="304"/>
    </row>
    <row r="28" spans="3:12" x14ac:dyDescent="0.3">
      <c r="C28" s="356"/>
      <c r="D28" s="355"/>
      <c r="E28" s="355"/>
      <c r="F28" s="355"/>
      <c r="G28" s="355"/>
      <c r="H28" s="355"/>
      <c r="I28" s="355"/>
      <c r="J28" s="355"/>
      <c r="K28" s="355"/>
      <c r="L28" s="304"/>
    </row>
    <row r="29" spans="3:12" x14ac:dyDescent="0.3">
      <c r="C29" s="356"/>
      <c r="D29" s="355"/>
      <c r="E29" s="355"/>
      <c r="F29" s="355"/>
      <c r="G29" s="355"/>
      <c r="H29" s="355"/>
      <c r="I29" s="355"/>
      <c r="J29" s="355"/>
      <c r="K29" s="355"/>
      <c r="L29" s="304"/>
    </row>
    <row r="30" spans="3:12" x14ac:dyDescent="0.3">
      <c r="C30" s="356"/>
      <c r="D30" s="355"/>
      <c r="E30" s="355"/>
      <c r="F30" s="355"/>
      <c r="G30" s="355"/>
      <c r="H30" s="355"/>
      <c r="I30" s="355"/>
      <c r="J30" s="355"/>
      <c r="K30" s="355"/>
      <c r="L30" s="304"/>
    </row>
    <row r="31" spans="3:12" x14ac:dyDescent="0.3">
      <c r="C31" s="356"/>
      <c r="D31" s="355"/>
      <c r="E31" s="355"/>
      <c r="F31" s="355"/>
      <c r="G31" s="355"/>
      <c r="H31" s="355"/>
      <c r="I31" s="355"/>
      <c r="J31" s="355"/>
      <c r="K31" s="355"/>
      <c r="L31" s="304"/>
    </row>
    <row r="32" spans="3:12" x14ac:dyDescent="0.3">
      <c r="C32" s="356"/>
      <c r="D32" s="355"/>
      <c r="E32" s="355"/>
      <c r="F32" s="355"/>
      <c r="G32" s="355"/>
      <c r="H32" s="355"/>
      <c r="I32" s="355"/>
      <c r="J32" s="355"/>
      <c r="K32" s="355"/>
      <c r="L32" s="304"/>
    </row>
    <row r="33" spans="3:21" x14ac:dyDescent="0.3">
      <c r="C33" s="356"/>
      <c r="D33" s="355"/>
      <c r="E33" s="355"/>
      <c r="F33" s="355"/>
      <c r="G33" s="355"/>
      <c r="H33" s="355"/>
      <c r="I33" s="355"/>
      <c r="J33" s="355"/>
      <c r="K33" s="355"/>
      <c r="L33" s="304"/>
    </row>
    <row r="34" spans="3:21" x14ac:dyDescent="0.3">
      <c r="C34" s="356"/>
      <c r="D34" s="355"/>
      <c r="E34" s="355"/>
      <c r="F34" s="355"/>
      <c r="G34" s="355"/>
      <c r="H34" s="355"/>
      <c r="I34" s="355"/>
      <c r="J34" s="355"/>
      <c r="K34" s="355"/>
      <c r="L34" s="304"/>
    </row>
    <row r="35" spans="3:21" x14ac:dyDescent="0.3">
      <c r="C35" s="356"/>
      <c r="D35" s="355"/>
      <c r="E35" s="355"/>
      <c r="F35" s="355"/>
      <c r="G35" s="355"/>
      <c r="H35" s="355"/>
      <c r="I35" s="355"/>
      <c r="J35" s="355"/>
      <c r="K35" s="355"/>
      <c r="L35" s="304"/>
    </row>
    <row r="36" spans="3:21" x14ac:dyDescent="0.3">
      <c r="C36" s="356"/>
      <c r="D36" s="355"/>
      <c r="E36" s="355"/>
      <c r="F36" s="355"/>
      <c r="G36" s="355"/>
      <c r="H36" s="355"/>
      <c r="I36" s="355"/>
      <c r="J36" s="355"/>
      <c r="K36" s="355"/>
      <c r="L36" s="304"/>
    </row>
    <row r="37" spans="3:21" x14ac:dyDescent="0.3">
      <c r="C37" s="356"/>
      <c r="D37" s="355"/>
      <c r="E37" s="355"/>
      <c r="F37" s="355"/>
      <c r="G37" s="355"/>
      <c r="H37" s="355"/>
      <c r="I37" s="355"/>
      <c r="J37" s="355"/>
      <c r="K37" s="355"/>
      <c r="L37" s="304"/>
    </row>
    <row r="38" spans="3:21" x14ac:dyDescent="0.3">
      <c r="C38" s="356"/>
      <c r="D38" s="355"/>
      <c r="E38" s="355"/>
      <c r="F38" s="355"/>
      <c r="G38" s="355"/>
      <c r="H38" s="355"/>
      <c r="I38" s="355"/>
      <c r="J38" s="355"/>
      <c r="K38" s="355"/>
      <c r="L38" s="304"/>
    </row>
    <row r="39" spans="3:21" x14ac:dyDescent="0.3">
      <c r="C39" s="356"/>
      <c r="D39" s="355"/>
      <c r="E39" s="355"/>
      <c r="F39" s="355"/>
      <c r="G39" s="355"/>
      <c r="H39" s="355"/>
      <c r="I39" s="355"/>
      <c r="J39" s="355"/>
      <c r="K39" s="355"/>
      <c r="L39" s="304"/>
    </row>
    <row r="40" spans="3:21" x14ac:dyDescent="0.3">
      <c r="C40" s="356"/>
      <c r="D40" s="355"/>
      <c r="E40" s="355"/>
      <c r="F40" s="355"/>
      <c r="G40" s="355"/>
      <c r="H40" s="355"/>
      <c r="I40" s="355"/>
      <c r="J40" s="355"/>
      <c r="K40" s="355"/>
      <c r="L40" s="304"/>
    </row>
    <row r="41" spans="3:21" s="596" customFormat="1" ht="30" customHeight="1" x14ac:dyDescent="0.3">
      <c r="C41" s="595" t="s">
        <v>1056</v>
      </c>
      <c r="D41" s="597"/>
      <c r="E41" s="597"/>
      <c r="F41" s="597"/>
      <c r="G41" s="597"/>
      <c r="H41" s="597"/>
      <c r="I41" s="597"/>
      <c r="J41" s="597"/>
      <c r="K41" s="597"/>
      <c r="L41" s="214"/>
      <c r="N41" s="598"/>
    </row>
    <row r="44" spans="3:21" x14ac:dyDescent="0.3">
      <c r="D44" s="1274" t="s">
        <v>288</v>
      </c>
      <c r="E44" s="1275"/>
      <c r="F44" s="1275"/>
      <c r="G44" s="1275"/>
      <c r="H44" s="1275"/>
      <c r="I44" s="1276"/>
      <c r="J44" s="1156" t="s">
        <v>1057</v>
      </c>
      <c r="K44" s="351"/>
      <c r="L44" s="1270"/>
    </row>
    <row r="45" spans="3:21" ht="19.95" customHeight="1" x14ac:dyDescent="0.3">
      <c r="D45" s="1274" t="str">
        <f>'Fatores de Emissão'!B12</f>
        <v>Construção ou fase preparatória</v>
      </c>
      <c r="E45" s="1276"/>
      <c r="F45" s="1274" t="str">
        <f>'Fatores de Emissão'!B13</f>
        <v>Exploração</v>
      </c>
      <c r="G45" s="1276"/>
      <c r="H45" s="1274" t="str">
        <f>'Fatores de Emissão'!B14</f>
        <v>Desativação</v>
      </c>
      <c r="I45" s="1276"/>
      <c r="J45" s="1157"/>
      <c r="K45" s="351"/>
      <c r="L45" s="1270"/>
      <c r="N45" s="259"/>
      <c r="O45" s="259"/>
      <c r="P45" s="259"/>
      <c r="Q45" s="259"/>
      <c r="R45" s="259"/>
      <c r="S45" s="259"/>
      <c r="T45" s="259"/>
      <c r="U45" s="259"/>
    </row>
    <row r="46" spans="3:21" ht="19.95" customHeight="1" x14ac:dyDescent="0.3">
      <c r="D46" s="602" t="s">
        <v>1058</v>
      </c>
      <c r="E46" s="257" t="s">
        <v>1059</v>
      </c>
      <c r="F46" s="602" t="s">
        <v>1058</v>
      </c>
      <c r="G46" s="257" t="s">
        <v>1059</v>
      </c>
      <c r="H46" s="602" t="s">
        <v>1058</v>
      </c>
      <c r="I46" s="257" t="s">
        <v>1059</v>
      </c>
      <c r="J46" s="1158"/>
      <c r="K46" s="351"/>
      <c r="L46" s="1270"/>
      <c r="N46" s="259"/>
      <c r="O46" s="259"/>
      <c r="P46" s="259"/>
      <c r="Q46" s="259"/>
      <c r="R46" s="259"/>
      <c r="S46" s="259"/>
      <c r="T46" s="259"/>
      <c r="U46" s="259"/>
    </row>
    <row r="47" spans="3:21" x14ac:dyDescent="0.3">
      <c r="C47" s="591" t="s">
        <v>1060</v>
      </c>
      <c r="D47" s="593"/>
      <c r="E47" s="593"/>
      <c r="F47" s="593"/>
      <c r="G47" s="593"/>
      <c r="H47" s="593"/>
      <c r="I47" s="593"/>
      <c r="J47" s="594">
        <f>SUM(J48:J53)</f>
        <v>8334.6035324451404</v>
      </c>
      <c r="K47" s="353">
        <f t="shared" ref="K47" si="2">J47/$J$20</f>
        <v>0.46930940058416865</v>
      </c>
      <c r="L47" s="352"/>
      <c r="N47" s="259"/>
      <c r="O47" s="259"/>
      <c r="P47" s="259"/>
      <c r="Q47" s="259"/>
      <c r="R47" s="259"/>
      <c r="S47" s="259"/>
      <c r="T47" s="259"/>
      <c r="U47" s="259"/>
    </row>
    <row r="48" spans="3:21" x14ac:dyDescent="0.3">
      <c r="C48" s="590" t="s">
        <v>1061</v>
      </c>
      <c r="D48" s="874">
        <f>'Combustão Estacionária'!D400</f>
        <v>5301.8928006288588</v>
      </c>
      <c r="E48" s="874">
        <f>'Combustão Estacionária'!D405</f>
        <v>4877.7413765785504</v>
      </c>
      <c r="F48" s="874">
        <f>'Combustão Estacionária'!E400</f>
        <v>0</v>
      </c>
      <c r="G48" s="874">
        <f>'Combustão Estacionária'!E405</f>
        <v>0</v>
      </c>
      <c r="H48" s="874">
        <f>'Combustão Estacionária'!F400</f>
        <v>0</v>
      </c>
      <c r="I48" s="874">
        <f>'Combustão Estacionária'!F405</f>
        <v>0</v>
      </c>
      <c r="J48" s="875">
        <f>E48+G48+I48</f>
        <v>4877.7413765785504</v>
      </c>
      <c r="K48" s="353">
        <f>J48/$J$20</f>
        <v>0.27465852127642815</v>
      </c>
      <c r="L48" s="212" t="str">
        <f>IF(Triagem!$C$29="","ERRO: Não Indicou na TRIAGEM se este campo é relevante para si",IF(Triagem!$C$29="Sim",IF('Combustão Estacionária'!G405="", "ERRO: folha Combustão Estacionária por preencher", IF('Combustão Estacionária'!G405=0,"ERRO: folha Combustão Estacionária por preencher","")), ""))</f>
        <v/>
      </c>
      <c r="N48" s="259"/>
      <c r="O48" s="259"/>
      <c r="P48" s="259"/>
      <c r="Q48" s="259"/>
      <c r="R48" s="259"/>
      <c r="S48" s="259"/>
      <c r="T48" s="259"/>
      <c r="U48" s="259"/>
    </row>
    <row r="49" spans="3:21" x14ac:dyDescent="0.3">
      <c r="C49" s="590" t="s">
        <v>1062</v>
      </c>
      <c r="D49" s="874">
        <f>'Combustão Móvel'!E560</f>
        <v>2496.3256042028156</v>
      </c>
      <c r="E49" s="874">
        <f>'Combustão Móvel'!E569</f>
        <v>2296.6195558665904</v>
      </c>
      <c r="F49" s="874">
        <f>'Combustão Móvel'!F560</f>
        <v>0</v>
      </c>
      <c r="G49" s="874">
        <f>'Combustão Móvel'!F569</f>
        <v>0</v>
      </c>
      <c r="H49" s="874">
        <f>'Combustão Móvel'!G560</f>
        <v>0</v>
      </c>
      <c r="I49" s="874">
        <f>'Combustão Móvel'!G569</f>
        <v>0</v>
      </c>
      <c r="J49" s="875">
        <f>E49+G49+I49</f>
        <v>2296.6195558665904</v>
      </c>
      <c r="K49" s="353">
        <f t="shared" ref="K49:K69" si="3">J49/$J$20</f>
        <v>0.1293193063038747</v>
      </c>
      <c r="L49" s="212" t="str">
        <f>IF(Triagem!$C$29="","ERRO: Não Indicou na TRIAGEM se este campo é relevante para si",IF(Triagem!$C$29="Sim",IF('Combustão Móvel'!$H$575="", "ERRO: folha Combustão Móvel por preencher", IF('Combustão Móvel'!$H$575=0,"ERRO: folha Combustão Móvel por preencher","")), ""))</f>
        <v/>
      </c>
      <c r="N49" s="259"/>
      <c r="O49" s="259"/>
      <c r="P49" s="259"/>
      <c r="Q49" s="259"/>
      <c r="R49" s="259"/>
      <c r="S49" s="259"/>
      <c r="T49" s="259"/>
      <c r="U49" s="259"/>
    </row>
    <row r="50" spans="3:21" x14ac:dyDescent="0.3">
      <c r="C50" s="590" t="s">
        <v>1063</v>
      </c>
      <c r="D50" s="874">
        <f>'Emissões Fugitivas'!E189</f>
        <v>1261.1332608695652</v>
      </c>
      <c r="E50" s="874">
        <f>'Emissões Fugitivas'!E190</f>
        <v>1160.2426</v>
      </c>
      <c r="F50" s="874">
        <f>'Emissões Fugitivas'!F189</f>
        <v>0</v>
      </c>
      <c r="G50" s="874">
        <f>'Emissões Fugitivas'!F190</f>
        <v>0</v>
      </c>
      <c r="H50" s="874">
        <f>'Emissões Fugitivas'!G189</f>
        <v>0</v>
      </c>
      <c r="I50" s="874">
        <f>'Emissões Fugitivas'!G190</f>
        <v>0</v>
      </c>
      <c r="J50" s="875">
        <f>E50+G50+I50</f>
        <v>1160.2426</v>
      </c>
      <c r="K50" s="353">
        <f t="shared" si="3"/>
        <v>6.5331573003865787E-2</v>
      </c>
      <c r="L50" s="212" t="str">
        <f>IF(Triagem!$C$31="","ERRO: Não Indicou na TRIAGEM se este campo é relevante para si",IF(Triagem!$C$31="Sim",IF('Emissões Fugitivas'!H190="", "ERRO: folha Emissões Fugitivas por preencher", IF('Emissões Fugitivas'!H190=0,"ERRO: folha Emissões Fugitivas por preencher","")), ""))</f>
        <v/>
      </c>
      <c r="N50" s="259"/>
      <c r="O50" s="259"/>
      <c r="P50" s="259"/>
      <c r="Q50" s="259"/>
      <c r="R50" s="259"/>
      <c r="S50" s="259"/>
      <c r="T50" s="259"/>
      <c r="U50" s="259"/>
    </row>
    <row r="51" spans="3:21" x14ac:dyDescent="0.3">
      <c r="C51" s="590" t="s">
        <v>1064</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
      </c>
      <c r="N51" s="259"/>
      <c r="O51" s="259"/>
      <c r="P51" s="259"/>
      <c r="Q51" s="259"/>
      <c r="R51" s="259"/>
      <c r="S51" s="259"/>
      <c r="T51" s="259"/>
      <c r="U51" s="259"/>
    </row>
    <row r="52" spans="3:21" x14ac:dyDescent="0.3">
      <c r="C52" s="589" t="s">
        <v>1065</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3">
      <c r="C53" s="590" t="s">
        <v>738</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f t="shared" si="3"/>
        <v>0</v>
      </c>
      <c r="L53" s="212" t="str">
        <f>L52</f>
        <v/>
      </c>
      <c r="N53" s="259"/>
      <c r="O53" s="259"/>
      <c r="P53" s="259"/>
      <c r="Q53" s="259"/>
      <c r="R53" s="259"/>
      <c r="S53" s="259"/>
      <c r="T53" s="259"/>
      <c r="U53" s="259"/>
    </row>
    <row r="54" spans="3:21" x14ac:dyDescent="0.3">
      <c r="C54" s="606" t="s">
        <v>1066</v>
      </c>
      <c r="D54" s="876">
        <f>'Outras emissões de processo'!F400</f>
        <v>2249.2000849835281</v>
      </c>
      <c r="E54" s="876">
        <f>'Outras emissões de processo'!F410</f>
        <v>2069.2640781848459</v>
      </c>
      <c r="F54" s="876">
        <f>'Outras emissões de processo'!G400</f>
        <v>0</v>
      </c>
      <c r="G54" s="876">
        <f>'Outras emissões de processo'!G410</f>
        <v>0</v>
      </c>
      <c r="H54" s="876">
        <f>'Outras emissões de processo'!H400</f>
        <v>0</v>
      </c>
      <c r="I54" s="876">
        <f>'Outras emissões de processo'!H410</f>
        <v>0</v>
      </c>
      <c r="J54" s="877">
        <f>E54+G54+I54</f>
        <v>2069.2640781848459</v>
      </c>
      <c r="K54" s="353">
        <f t="shared" si="3"/>
        <v>0.11651725008908506</v>
      </c>
      <c r="L54" s="212" t="str">
        <f>L53</f>
        <v/>
      </c>
      <c r="N54" s="259"/>
      <c r="O54" s="259"/>
      <c r="P54" s="259"/>
      <c r="Q54" s="259"/>
      <c r="R54" s="259"/>
      <c r="S54" s="259"/>
      <c r="T54" s="259"/>
      <c r="U54" s="259"/>
    </row>
    <row r="55" spans="3:21" x14ac:dyDescent="0.3">
      <c r="C55" s="591" t="s">
        <v>1067</v>
      </c>
      <c r="D55" s="878"/>
      <c r="E55" s="878"/>
      <c r="F55" s="878"/>
      <c r="G55" s="878"/>
      <c r="H55" s="878"/>
      <c r="I55" s="878"/>
      <c r="J55" s="879">
        <f>J56+J57+J58</f>
        <v>6.4914872031622766</v>
      </c>
      <c r="K55" s="353">
        <f t="shared" si="3"/>
        <v>3.655262012591649E-4</v>
      </c>
      <c r="L55" s="212"/>
      <c r="N55" s="259"/>
      <c r="O55" s="259"/>
      <c r="P55" s="259"/>
      <c r="Q55" s="259"/>
      <c r="R55" s="259"/>
      <c r="S55" s="259"/>
      <c r="T55" s="259"/>
      <c r="U55" s="259"/>
    </row>
    <row r="56" spans="3:21" x14ac:dyDescent="0.3">
      <c r="C56" s="590" t="s">
        <v>1068</v>
      </c>
      <c r="D56" s="874">
        <f>'Energia Elétrica e térmica'!E260-'Energia Elétrica e térmica'!E261</f>
        <v>0</v>
      </c>
      <c r="E56" s="874">
        <f>'Energia Elétrica e térmica'!E267</f>
        <v>0</v>
      </c>
      <c r="F56" s="874">
        <f>'Energia Elétrica e térmica'!F260-'Energia Elétrica e térmica'!F261</f>
        <v>0.21638290677207589</v>
      </c>
      <c r="G56" s="874">
        <f>'Energia Elétrica e térmica'!F267</f>
        <v>6.4914872031622766</v>
      </c>
      <c r="H56" s="874">
        <f>'Energia Elétrica e térmica'!G260-'Energia Elétrica e térmica'!G261</f>
        <v>0</v>
      </c>
      <c r="I56" s="874">
        <f>'Energia Elétrica e térmica'!G267</f>
        <v>0</v>
      </c>
      <c r="J56" s="875">
        <f>E56+G56+I56</f>
        <v>6.4914872031622766</v>
      </c>
      <c r="K56" s="353">
        <f t="shared" si="3"/>
        <v>3.655262012591649E-4</v>
      </c>
      <c r="L56" s="212" t="str">
        <f>IF(Triagem!$C$34="","ERRO: Não Indicou na TRIAGEM se este campo é relevante para si",IF(Triagem!$C$34="Sim",IF(OR('Energia Elétrica e térmica'!H266="",'Energia Elétrica e térmica'!H266=0),"ERRO: folha Emissões de Energia Elétrica e Térmica por preencher",""),""))</f>
        <v/>
      </c>
      <c r="N56" s="259"/>
      <c r="O56" s="259"/>
      <c r="P56" s="259"/>
      <c r="Q56" s="259"/>
      <c r="R56" s="259"/>
      <c r="S56" s="259"/>
      <c r="T56" s="259"/>
      <c r="U56" s="259"/>
    </row>
    <row r="57" spans="3:21" x14ac:dyDescent="0.3">
      <c r="C57" s="590" t="s">
        <v>1069</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f t="shared" si="3"/>
        <v>0</v>
      </c>
      <c r="L57" s="637" t="str">
        <f>L49</f>
        <v/>
      </c>
      <c r="N57" s="259"/>
      <c r="O57" s="259"/>
      <c r="P57" s="259"/>
      <c r="Q57" s="259"/>
      <c r="R57" s="259"/>
      <c r="S57" s="259"/>
      <c r="T57" s="259"/>
      <c r="U57" s="259"/>
    </row>
    <row r="58" spans="3:21" x14ac:dyDescent="0.3">
      <c r="C58" s="590" t="s">
        <v>1070</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f t="shared" si="3"/>
        <v>0</v>
      </c>
      <c r="L58" s="637" t="str">
        <f>L56</f>
        <v/>
      </c>
      <c r="N58" s="259"/>
      <c r="O58" s="259"/>
      <c r="P58" s="259"/>
      <c r="Q58" s="259"/>
      <c r="R58" s="259"/>
      <c r="S58" s="259"/>
      <c r="T58" s="259"/>
      <c r="U58" s="259"/>
    </row>
    <row r="59" spans="3:21" x14ac:dyDescent="0.3">
      <c r="C59" s="591" t="s">
        <v>1071</v>
      </c>
      <c r="D59" s="878"/>
      <c r="E59" s="878"/>
      <c r="F59" s="878"/>
      <c r="G59" s="878"/>
      <c r="H59" s="878"/>
      <c r="I59" s="878"/>
      <c r="J59" s="879">
        <f>SUM(J60:J67)</f>
        <v>9418.1987896611154</v>
      </c>
      <c r="K59" s="353">
        <f t="shared" si="3"/>
        <v>0.53032507321457212</v>
      </c>
      <c r="L59" s="212"/>
      <c r="N59" s="259"/>
      <c r="O59" s="259"/>
      <c r="P59" s="259"/>
      <c r="Q59" s="259"/>
      <c r="R59" s="259"/>
      <c r="S59" s="259"/>
      <c r="T59" s="259"/>
      <c r="U59" s="259"/>
    </row>
    <row r="60" spans="3:21" x14ac:dyDescent="0.3">
      <c r="C60" s="589" t="s">
        <v>1072</v>
      </c>
      <c r="D60" s="874">
        <f>'Aquisição de bens e serviços'!F137</f>
        <v>8652.3320000000003</v>
      </c>
      <c r="E60" s="874">
        <f>'Aquisição de bens e serviços'!F138</f>
        <v>7960.1454400000002</v>
      </c>
      <c r="F60" s="874">
        <f>'Aquisição de bens e serviços'!G137</f>
        <v>0</v>
      </c>
      <c r="G60" s="874">
        <f>'Aquisição de bens e serviços'!G138</f>
        <v>0</v>
      </c>
      <c r="H60" s="874">
        <f>'Aquisição de bens e serviços'!H137</f>
        <v>0</v>
      </c>
      <c r="I60" s="874">
        <f>'Aquisição de bens e serviços'!H138</f>
        <v>0</v>
      </c>
      <c r="J60" s="875">
        <f t="shared" ref="J60:J67" si="6">E60+G60+I60</f>
        <v>7960.1454400000002</v>
      </c>
      <c r="K60" s="353">
        <f t="shared" si="3"/>
        <v>0.44822421012187391</v>
      </c>
      <c r="L60" s="212" t="str">
        <f>IF(Triagem!$C$36="","ERRO: Não Indicou na TRIAGEM se este campo é relevante para si",IF(Triagem!$C$36="Sim",IF(OR('Aquisição de bens e serviços'!I138="",'Aquisição de bens e serviços'!I138=0),"ERRO: folha Aquisição de Bens e Serviços por preencher",""),""))</f>
        <v/>
      </c>
      <c r="N60" s="259"/>
      <c r="O60" s="259"/>
      <c r="P60" s="259"/>
      <c r="Q60" s="259"/>
      <c r="R60" s="259"/>
      <c r="S60" s="259"/>
      <c r="T60" s="259"/>
      <c r="U60" s="259"/>
    </row>
    <row r="61" spans="3:21" ht="31.2" x14ac:dyDescent="0.3">
      <c r="C61" s="589" t="s">
        <v>1073</v>
      </c>
      <c r="D61" s="874">
        <f>'Combustão Estacionária'!D402</f>
        <v>4.4822918918918939E-3</v>
      </c>
      <c r="E61" s="874">
        <f>'Combustão Estacionária'!D407</f>
        <v>4.1237085405405422E-3</v>
      </c>
      <c r="F61" s="874">
        <f>'Combustão Estacionária'!E402</f>
        <v>0</v>
      </c>
      <c r="G61" s="874">
        <f>'Combustão Estacionária'!E407</f>
        <v>0</v>
      </c>
      <c r="H61" s="874">
        <f>'Combustão Estacionária'!F402</f>
        <v>0</v>
      </c>
      <c r="I61" s="874">
        <f>'Combustão Estacionária'!F407</f>
        <v>0</v>
      </c>
      <c r="J61" s="875">
        <f t="shared" si="6"/>
        <v>4.1237085405405422E-3</v>
      </c>
      <c r="K61" s="353">
        <f t="shared" si="3"/>
        <v>2.322000291688904E-7</v>
      </c>
      <c r="L61" s="212"/>
      <c r="N61" s="259"/>
      <c r="O61" s="259"/>
      <c r="P61" s="259"/>
      <c r="Q61" s="259"/>
      <c r="R61" s="259"/>
      <c r="S61" s="259"/>
      <c r="T61" s="259"/>
      <c r="U61" s="259"/>
    </row>
    <row r="62" spans="3:21" x14ac:dyDescent="0.3">
      <c r="C62" s="590" t="s">
        <v>1074</v>
      </c>
      <c r="D62" s="874">
        <f>'Combustão Móvel'!E563</f>
        <v>1423.8583826452921</v>
      </c>
      <c r="E62" s="874">
        <f>'Combustão Móvel'!E572</f>
        <v>1309.9497120336687</v>
      </c>
      <c r="F62" s="874">
        <f>'Combustão Móvel'!F563</f>
        <v>0.19829027772000002</v>
      </c>
      <c r="G62" s="874">
        <f>'Combustão Móvel'!F572</f>
        <v>5.9487083316000007</v>
      </c>
      <c r="H62" s="874">
        <f>'Combustão Móvel'!G563</f>
        <v>0</v>
      </c>
      <c r="I62" s="874">
        <f>'Combustão Móvel'!G572</f>
        <v>0</v>
      </c>
      <c r="J62" s="875">
        <f t="shared" si="6"/>
        <v>1315.8984203652687</v>
      </c>
      <c r="K62" s="353">
        <f t="shared" si="3"/>
        <v>7.4096325816484607E-2</v>
      </c>
      <c r="L62" s="212" t="str">
        <f>IF(Triagem!$C$30="","ERRO: Não Indicou na TRIAGEM se este campo é relevante para si",IF(Triagem!$C$30="Sim",IF('Combustão Móvel'!$H$575="", "ERRO: folha Combustão Móvel por preencher", IF('Combustão Móvel'!$H$575=0,"ERRO: folha Combustão Móvel por preencher","")), ""))</f>
        <v/>
      </c>
      <c r="N62" s="259"/>
      <c r="O62" s="259"/>
      <c r="P62" s="259"/>
      <c r="Q62" s="259"/>
      <c r="R62" s="259"/>
      <c r="S62" s="259"/>
      <c r="T62" s="259"/>
      <c r="U62" s="259"/>
    </row>
    <row r="63" spans="3:21" x14ac:dyDescent="0.3">
      <c r="C63" s="590" t="s">
        <v>1075</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f t="shared" si="3"/>
        <v>0</v>
      </c>
      <c r="L63" s="212" t="str">
        <f>L53</f>
        <v/>
      </c>
      <c r="N63" s="259"/>
      <c r="O63" s="259"/>
      <c r="P63" s="259"/>
      <c r="Q63" s="259"/>
      <c r="R63" s="259"/>
      <c r="S63" s="259"/>
      <c r="T63" s="259"/>
      <c r="U63" s="259"/>
    </row>
    <row r="64" spans="3:21" x14ac:dyDescent="0.3">
      <c r="C64" s="590" t="s">
        <v>270</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
      </c>
    </row>
    <row r="65" spans="3:21" x14ac:dyDescent="0.3">
      <c r="C65" s="590" t="s">
        <v>1076</v>
      </c>
      <c r="D65" s="874">
        <f>FAPCT!F23</f>
        <v>124.14917518541999</v>
      </c>
      <c r="E65" s="874">
        <f>FAPCT!G23</f>
        <v>114.21724117058639</v>
      </c>
      <c r="F65" s="874">
        <f>FAPCT!F24</f>
        <v>0.62074587592709995</v>
      </c>
      <c r="G65" s="874">
        <f>FAPCT!G24</f>
        <v>18.622376277813</v>
      </c>
      <c r="H65" s="874">
        <f>FAPCT!F25</f>
        <v>18.622376277812997</v>
      </c>
      <c r="I65" s="874">
        <f>FAPCT!G25</f>
        <v>9.3111881389064983</v>
      </c>
      <c r="J65" s="875">
        <f>E65+G65+I65</f>
        <v>142.15080558730588</v>
      </c>
      <c r="K65" s="353">
        <f t="shared" si="3"/>
        <v>8.0043050761844179E-3</v>
      </c>
      <c r="L65" s="212"/>
      <c r="N65" s="259"/>
      <c r="O65" s="259"/>
      <c r="P65" s="259"/>
      <c r="Q65" s="259"/>
      <c r="R65" s="259"/>
      <c r="S65" s="259"/>
      <c r="T65" s="259"/>
      <c r="U65" s="259"/>
    </row>
    <row r="66" spans="3:21" x14ac:dyDescent="0.3">
      <c r="C66" s="590" t="s">
        <v>1077</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
      </c>
      <c r="N66" s="259"/>
      <c r="O66" s="259"/>
      <c r="P66" s="259"/>
      <c r="Q66" s="259"/>
      <c r="R66" s="259"/>
      <c r="S66" s="259"/>
      <c r="T66" s="259"/>
      <c r="U66" s="259"/>
    </row>
    <row r="67" spans="3:21" x14ac:dyDescent="0.3">
      <c r="C67" s="590" t="s">
        <v>1078</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
      </c>
      <c r="N67" s="259"/>
      <c r="O67" s="259"/>
      <c r="P67" s="259"/>
      <c r="Q67" s="259"/>
      <c r="R67" s="259"/>
      <c r="S67" s="259"/>
      <c r="T67" s="259"/>
      <c r="U67" s="259"/>
    </row>
    <row r="68" spans="3:21" x14ac:dyDescent="0.3">
      <c r="C68" s="592" t="s">
        <v>1079</v>
      </c>
      <c r="D68" s="880">
        <f t="shared" ref="D68:I68" si="7">SUM(E48:E71)</f>
        <v>69918.120845127065</v>
      </c>
      <c r="E68" s="880">
        <f t="shared" si="7"/>
        <v>50129.936717584293</v>
      </c>
      <c r="F68" s="880">
        <f t="shared" si="7"/>
        <v>50128.901298523873</v>
      </c>
      <c r="G68" s="880">
        <f t="shared" si="7"/>
        <v>50097.838726711299</v>
      </c>
      <c r="H68" s="880">
        <f t="shared" si="7"/>
        <v>50079.216350433489</v>
      </c>
      <c r="I68" s="880">
        <f t="shared" si="7"/>
        <v>50069.905162294584</v>
      </c>
      <c r="J68" s="877">
        <f>J47+J55+J59</f>
        <v>17759.29380930942</v>
      </c>
      <c r="K68" s="353">
        <f t="shared" si="3"/>
        <v>1</v>
      </c>
      <c r="L68" s="354"/>
      <c r="N68" s="259"/>
      <c r="O68" s="259"/>
      <c r="P68" s="259"/>
      <c r="Q68" s="259"/>
      <c r="R68" s="259"/>
      <c r="S68" s="259"/>
      <c r="T68" s="259"/>
      <c r="U68" s="259"/>
    </row>
    <row r="69" spans="3:21" ht="15" customHeight="1" x14ac:dyDescent="0.3">
      <c r="C69" s="603" t="s">
        <v>1080</v>
      </c>
      <c r="D69" s="881"/>
      <c r="E69" s="882"/>
      <c r="F69" s="882"/>
      <c r="G69" s="882"/>
      <c r="H69" s="882"/>
      <c r="I69" s="883"/>
      <c r="J69" s="884">
        <f>'Emissões Evitadas'!E256+'Emissões Evitadas'!F256+'Emissões Evitadas'!G256+'Emissões Evitadas'!H257</f>
        <v>3057.3631886266253</v>
      </c>
      <c r="K69" s="353">
        <f t="shared" si="3"/>
        <v>0.17215567361264983</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
      </c>
      <c r="N69" s="259"/>
      <c r="O69" s="259"/>
      <c r="P69" s="259"/>
      <c r="Q69" s="259"/>
      <c r="R69" s="259"/>
      <c r="S69" s="259"/>
      <c r="T69" s="259"/>
      <c r="U69" s="259"/>
    </row>
    <row r="70" spans="3:21" ht="47.7" customHeight="1" x14ac:dyDescent="0.3">
      <c r="N70" s="259"/>
      <c r="O70" s="259"/>
      <c r="P70" s="259"/>
      <c r="Q70" s="259"/>
      <c r="R70" s="259"/>
      <c r="S70" s="259"/>
      <c r="T70" s="259"/>
      <c r="U70" s="259"/>
    </row>
    <row r="71" spans="3:21" ht="37.950000000000003" customHeight="1" x14ac:dyDescent="0.3">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6640625" defaultRowHeight="15.6" outlineLevelRow="1" x14ac:dyDescent="0.3"/>
  <cols>
    <col min="1" max="1" width="4.5546875" style="169" customWidth="1"/>
    <col min="2" max="2" width="37.5546875" style="169" customWidth="1"/>
    <col min="3" max="3" width="85.44140625" style="316" bestFit="1" customWidth="1"/>
    <col min="4" max="4" width="39.6640625" style="169" bestFit="1" customWidth="1"/>
    <col min="5" max="5" width="37" style="169" customWidth="1"/>
    <col min="6" max="6" width="74.5546875" style="169" customWidth="1"/>
    <col min="7" max="7" width="25.6640625" style="169" customWidth="1"/>
    <col min="8" max="8" width="28.6640625" style="169" customWidth="1"/>
    <col min="9" max="9" width="31.109375" style="169" customWidth="1"/>
    <col min="10" max="10" width="14.5546875" style="169" bestFit="1" customWidth="1"/>
    <col min="11" max="11" width="16.33203125" style="169" customWidth="1"/>
    <col min="12" max="12" width="21.6640625" style="169" customWidth="1"/>
    <col min="13" max="13" width="14.33203125" style="169" customWidth="1"/>
    <col min="14" max="14" width="14.88671875" style="169" bestFit="1" customWidth="1"/>
    <col min="15" max="17" width="15.33203125" style="169" bestFit="1" customWidth="1"/>
    <col min="18" max="18" width="16" style="169" bestFit="1" customWidth="1"/>
    <col min="19" max="19" width="62.88671875" style="169" customWidth="1"/>
    <col min="20" max="21" width="34.44140625" style="169" bestFit="1" customWidth="1"/>
    <col min="22" max="22" width="70.109375" style="169" bestFit="1" customWidth="1"/>
    <col min="23" max="23" width="150.6640625" style="169" bestFit="1" customWidth="1"/>
    <col min="24" max="24" width="15" style="169" bestFit="1" customWidth="1"/>
    <col min="25" max="25" width="12.88671875" style="169" customWidth="1"/>
    <col min="26" max="26" width="13.109375" style="169" customWidth="1"/>
    <col min="27" max="27" width="11.33203125" style="169" bestFit="1" customWidth="1"/>
    <col min="28" max="68" width="8.6640625" style="169"/>
    <col min="69" max="69" width="11.6640625" style="169" bestFit="1" customWidth="1"/>
    <col min="70" max="80" width="8.6640625" style="169"/>
    <col min="81" max="81" width="11.6640625" style="169" bestFit="1" customWidth="1"/>
    <col min="82" max="16384" width="8.6640625" style="169"/>
  </cols>
  <sheetData>
    <row r="9" spans="1:79" s="643" customFormat="1" ht="30" customHeight="1" x14ac:dyDescent="0.3">
      <c r="A9" s="638"/>
      <c r="B9" s="639" t="s">
        <v>1081</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3"/>
    <row r="11" spans="1:79" hidden="1" outlineLevel="1" x14ac:dyDescent="0.3">
      <c r="B11" s="644" t="s">
        <v>1082</v>
      </c>
      <c r="C11" s="644" t="s">
        <v>764</v>
      </c>
      <c r="D11" s="644" t="s">
        <v>949</v>
      </c>
      <c r="E11" s="644" t="s">
        <v>192</v>
      </c>
      <c r="F11" s="644" t="s">
        <v>150</v>
      </c>
      <c r="G11" s="644" t="s">
        <v>739</v>
      </c>
    </row>
    <row r="12" spans="1:79" hidden="1" outlineLevel="1" x14ac:dyDescent="0.3">
      <c r="B12" s="394" t="s">
        <v>272</v>
      </c>
      <c r="C12" s="645" t="s">
        <v>1083</v>
      </c>
      <c r="D12" s="926">
        <f>'Dados gerais'!E33+IF('Dados gerais'!F33="",'Fatores de Emissão'!E12,'Dados gerais'!F33)</f>
        <v>2026.92</v>
      </c>
      <c r="E12" s="645">
        <v>2</v>
      </c>
      <c r="F12" s="645" t="s">
        <v>1084</v>
      </c>
      <c r="G12" s="394" t="s">
        <v>1085</v>
      </c>
    </row>
    <row r="13" spans="1:79" hidden="1" outlineLevel="1" x14ac:dyDescent="0.3">
      <c r="B13" s="394" t="s">
        <v>72</v>
      </c>
      <c r="C13" s="645" t="s">
        <v>1083</v>
      </c>
      <c r="D13" s="394">
        <f>IF('Dados gerais'!E34="", D12+IF('Dados gerais'!F34="",E13,'Dados gerais'!F34), 'Dados gerais'!E34+IF('Dados gerais'!F34="",E13,'Dados gerais'!F34))</f>
        <v>2057</v>
      </c>
      <c r="E13" s="645">
        <v>30</v>
      </c>
      <c r="F13" s="645" t="s">
        <v>1084</v>
      </c>
      <c r="G13" s="394" t="s">
        <v>1085</v>
      </c>
    </row>
    <row r="14" spans="1:79" hidden="1" outlineLevel="1" x14ac:dyDescent="0.3">
      <c r="B14" s="394" t="s">
        <v>73</v>
      </c>
      <c r="C14" s="645" t="s">
        <v>1083</v>
      </c>
      <c r="D14" s="394">
        <f>IF('Dados gerais'!E35="",D13+IF('Dados gerais'!F35="",E14,'Dados gerais'!F35=""), 'Dados gerais'!E35+IF('Dados gerais'!F35="",E14,'Dados gerais'!F35=""))</f>
        <v>2057</v>
      </c>
      <c r="E14" s="645">
        <v>1</v>
      </c>
      <c r="F14" s="645" t="s">
        <v>1084</v>
      </c>
      <c r="G14" s="394" t="s">
        <v>1085</v>
      </c>
    </row>
    <row r="15" spans="1:79" hidden="1" outlineLevel="1" x14ac:dyDescent="0.3"/>
    <row r="16" spans="1:79" collapsed="1" x14ac:dyDescent="0.3"/>
    <row r="17" spans="1:79" s="643" customFormat="1" ht="30" customHeight="1" x14ac:dyDescent="0.3">
      <c r="A17" s="638"/>
      <c r="B17" s="639" t="s">
        <v>1086</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 hidden="1" outlineLevel="1" x14ac:dyDescent="0.3">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3">
      <c r="A19" s="646"/>
      <c r="B19" s="651" t="s">
        <v>1087</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3">
      <c r="A20" s="646"/>
      <c r="B20" s="653" t="s">
        <v>85</v>
      </c>
      <c r="C20" s="653" t="s">
        <v>86</v>
      </c>
      <c r="D20" s="653" t="s">
        <v>87</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2" hidden="1" outlineLevel="1" x14ac:dyDescent="0.3">
      <c r="A21" s="646"/>
      <c r="B21" s="654" t="s">
        <v>88</v>
      </c>
      <c r="C21" s="655" t="s">
        <v>89</v>
      </c>
      <c r="D21" s="655" t="s">
        <v>1088</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 hidden="1" outlineLevel="1" x14ac:dyDescent="0.3">
      <c r="A22" s="646"/>
      <c r="B22" s="654" t="str">
        <f>K30</f>
        <v>Manufatura ou Construção</v>
      </c>
      <c r="C22" s="655" t="s">
        <v>92</v>
      </c>
      <c r="D22" s="655" t="s">
        <v>1089</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2" hidden="1" outlineLevel="1" x14ac:dyDescent="0.3">
      <c r="A23" s="646"/>
      <c r="B23" s="654" t="str">
        <f>L30</f>
        <v>Comercial ou Institucional</v>
      </c>
      <c r="C23" s="655" t="s">
        <v>95</v>
      </c>
      <c r="D23" s="655" t="s">
        <v>1090</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6.8" hidden="1" outlineLevel="1" x14ac:dyDescent="0.3">
      <c r="A24" s="646"/>
      <c r="B24" s="654" t="str">
        <f>M30</f>
        <v>Residencial, Agricultura ou Floresta</v>
      </c>
      <c r="C24" s="655" t="s">
        <v>98</v>
      </c>
      <c r="D24" s="655" t="s">
        <v>1091</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 hidden="1" outlineLevel="1" x14ac:dyDescent="0.3">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 hidden="1" outlineLevel="1" x14ac:dyDescent="0.3">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3">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3">
      <c r="B28" s="1094" t="s">
        <v>151</v>
      </c>
      <c r="C28" s="1094" t="s">
        <v>1092</v>
      </c>
      <c r="D28" s="1097" t="s">
        <v>114</v>
      </c>
      <c r="E28" s="1277" t="s">
        <v>1093</v>
      </c>
      <c r="F28" s="1280"/>
      <c r="G28" s="1277" t="s">
        <v>1094</v>
      </c>
      <c r="H28" s="1280"/>
      <c r="I28" s="1094" t="s">
        <v>1094</v>
      </c>
      <c r="J28" s="1062" t="s">
        <v>1095</v>
      </c>
      <c r="K28" s="1303"/>
      <c r="L28" s="1303"/>
      <c r="M28" s="1303"/>
      <c r="N28" s="1303"/>
      <c r="O28" s="1303"/>
      <c r="P28" s="1303"/>
      <c r="Q28" s="1063"/>
      <c r="R28" s="1094" t="s">
        <v>1096</v>
      </c>
      <c r="S28" s="1277" t="s">
        <v>1097</v>
      </c>
      <c r="X28" s="628"/>
      <c r="Y28" s="628"/>
      <c r="Z28" s="628"/>
    </row>
    <row r="29" spans="1:79" s="657" customFormat="1" ht="18" hidden="1" outlineLevel="1" x14ac:dyDescent="0.3">
      <c r="B29" s="1095"/>
      <c r="C29" s="1095"/>
      <c r="D29" s="1098"/>
      <c r="E29" s="1279"/>
      <c r="F29" s="1281"/>
      <c r="G29" s="1279"/>
      <c r="H29" s="1281"/>
      <c r="I29" s="1096"/>
      <c r="J29" s="1062" t="s">
        <v>1098</v>
      </c>
      <c r="K29" s="1303"/>
      <c r="L29" s="1303"/>
      <c r="M29" s="1063"/>
      <c r="N29" s="1062" t="s">
        <v>1099</v>
      </c>
      <c r="O29" s="1303"/>
      <c r="P29" s="1303"/>
      <c r="Q29" s="1063"/>
      <c r="R29" s="1095"/>
      <c r="S29" s="1278"/>
      <c r="X29" s="628"/>
      <c r="Y29" s="628"/>
      <c r="Z29" s="628"/>
    </row>
    <row r="30" spans="1:79" s="657" customFormat="1" ht="46.8" hidden="1" outlineLevel="1" x14ac:dyDescent="0.3">
      <c r="B30" s="1096"/>
      <c r="C30" s="1096"/>
      <c r="D30" s="1099"/>
      <c r="E30" s="283" t="s">
        <v>1100</v>
      </c>
      <c r="F30" s="283" t="s">
        <v>739</v>
      </c>
      <c r="G30" s="283" t="s">
        <v>1101</v>
      </c>
      <c r="H30" s="283" t="s">
        <v>739</v>
      </c>
      <c r="I30" s="615" t="s">
        <v>1102</v>
      </c>
      <c r="J30" s="371" t="s">
        <v>88</v>
      </c>
      <c r="K30" s="371" t="s">
        <v>91</v>
      </c>
      <c r="L30" s="371" t="s">
        <v>94</v>
      </c>
      <c r="M30" s="371" t="s">
        <v>97</v>
      </c>
      <c r="N30" s="371" t="s">
        <v>88</v>
      </c>
      <c r="O30" s="371" t="s">
        <v>91</v>
      </c>
      <c r="P30" s="371" t="s">
        <v>94</v>
      </c>
      <c r="Q30" s="371" t="s">
        <v>97</v>
      </c>
      <c r="R30" s="1096"/>
      <c r="S30" s="1279"/>
      <c r="X30" s="306"/>
      <c r="Y30" s="306"/>
      <c r="Z30" s="628"/>
    </row>
    <row r="31" spans="1:79" s="658" customFormat="1" ht="72" hidden="1" outlineLevel="1" x14ac:dyDescent="0.3">
      <c r="B31" s="659" t="s">
        <v>1103</v>
      </c>
      <c r="C31" s="660" t="s">
        <v>1104</v>
      </c>
      <c r="D31" s="470" t="s">
        <v>1105</v>
      </c>
      <c r="E31" s="661">
        <f>26.7*1000</f>
        <v>26700</v>
      </c>
      <c r="F31" s="655" t="s">
        <v>1106</v>
      </c>
      <c r="G31" s="662">
        <v>98200</v>
      </c>
      <c r="H31" s="655" t="s">
        <v>1106</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1107</v>
      </c>
      <c r="X31" s="179"/>
      <c r="Y31" s="179"/>
      <c r="Z31" s="364"/>
    </row>
    <row r="32" spans="1:79" s="666" customFormat="1" hidden="1" outlineLevel="1" x14ac:dyDescent="0.3">
      <c r="B32" s="393" t="s">
        <v>1108</v>
      </c>
      <c r="C32" s="667" t="s">
        <v>1109</v>
      </c>
      <c r="D32" s="470" t="s">
        <v>1105</v>
      </c>
      <c r="E32" s="668">
        <f>40.2*1000</f>
        <v>40200</v>
      </c>
      <c r="F32" s="655" t="s">
        <v>1106</v>
      </c>
      <c r="G32" s="662">
        <v>806000</v>
      </c>
      <c r="H32" s="655" t="s">
        <v>1106</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33</v>
      </c>
      <c r="X32" s="179"/>
      <c r="Y32" s="179"/>
      <c r="Z32" s="364"/>
    </row>
    <row r="33" spans="2:26" s="666" customFormat="1" hidden="1" outlineLevel="1" x14ac:dyDescent="0.3">
      <c r="B33" s="393" t="s">
        <v>1110</v>
      </c>
      <c r="C33" s="667" t="s">
        <v>1111</v>
      </c>
      <c r="D33" s="470" t="s">
        <v>1105</v>
      </c>
      <c r="E33" s="668">
        <f>40.2*1000</f>
        <v>40200</v>
      </c>
      <c r="F33" s="655" t="s">
        <v>1106</v>
      </c>
      <c r="G33" s="662">
        <v>806000</v>
      </c>
      <c r="H33" s="655" t="s">
        <v>1106</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33</v>
      </c>
      <c r="X33" s="179"/>
      <c r="Y33" s="179"/>
      <c r="Z33" s="364"/>
    </row>
    <row r="34" spans="2:26" s="666" customFormat="1" ht="78" hidden="1" outlineLevel="1" x14ac:dyDescent="0.3">
      <c r="B34" s="366" t="s">
        <v>1112</v>
      </c>
      <c r="C34" s="667" t="s">
        <v>1113</v>
      </c>
      <c r="D34" s="470" t="s">
        <v>1105</v>
      </c>
      <c r="E34" s="668">
        <f>20*1000</f>
        <v>20000</v>
      </c>
      <c r="F34" s="655" t="s">
        <v>1106</v>
      </c>
      <c r="G34" s="662">
        <v>101100</v>
      </c>
      <c r="H34" s="655" t="s">
        <v>1106</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1114</v>
      </c>
      <c r="W34" s="179"/>
      <c r="X34" s="179"/>
      <c r="Y34" s="179"/>
      <c r="Z34" s="364"/>
    </row>
    <row r="35" spans="2:26" s="666" customFormat="1" ht="31.2" hidden="1" outlineLevel="1" x14ac:dyDescent="0.3">
      <c r="B35" s="393" t="s">
        <v>1115</v>
      </c>
      <c r="C35" s="667" t="s">
        <v>1116</v>
      </c>
      <c r="D35" s="470" t="s">
        <v>1105</v>
      </c>
      <c r="E35" s="668">
        <f>40.2*1000</f>
        <v>40200</v>
      </c>
      <c r="F35" s="655" t="s">
        <v>1117</v>
      </c>
      <c r="G35" s="662">
        <v>73300</v>
      </c>
      <c r="H35" s="655" t="s">
        <v>1118</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33</v>
      </c>
      <c r="T35" s="179"/>
      <c r="U35" s="179"/>
      <c r="V35" s="179"/>
      <c r="W35" s="179"/>
      <c r="X35" s="179"/>
      <c r="Y35" s="179"/>
      <c r="Z35" s="364"/>
    </row>
    <row r="36" spans="2:26" s="666" customFormat="1" ht="62.4" hidden="1" outlineLevel="1" x14ac:dyDescent="0.3">
      <c r="B36" s="393" t="s">
        <v>1119</v>
      </c>
      <c r="C36" s="667" t="s">
        <v>1120</v>
      </c>
      <c r="D36" s="470" t="s">
        <v>455</v>
      </c>
      <c r="E36" s="668">
        <v>28.2</v>
      </c>
      <c r="F36" s="655" t="s">
        <v>1106</v>
      </c>
      <c r="G36" s="662">
        <v>9450</v>
      </c>
      <c r="H36" s="655" t="s">
        <v>1106</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1121</v>
      </c>
      <c r="T36" s="179"/>
      <c r="U36" s="179"/>
      <c r="V36" s="179"/>
      <c r="W36" s="179"/>
      <c r="X36" s="179"/>
      <c r="Y36" s="179"/>
      <c r="Z36" s="364"/>
    </row>
    <row r="37" spans="2:26" s="666" customFormat="1" ht="187.2" hidden="1" outlineLevel="1" x14ac:dyDescent="0.3">
      <c r="B37" s="393" t="s">
        <v>1122</v>
      </c>
      <c r="C37" s="667" t="s">
        <v>1123</v>
      </c>
      <c r="D37" s="470" t="s">
        <v>455</v>
      </c>
      <c r="E37" s="668">
        <v>28.35</v>
      </c>
      <c r="F37" s="655" t="s">
        <v>1106</v>
      </c>
      <c r="G37" s="662">
        <v>107000</v>
      </c>
      <c r="H37" s="655" t="s">
        <v>1106</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1124</v>
      </c>
      <c r="T37" s="179"/>
      <c r="U37" s="179"/>
      <c r="V37" s="179"/>
      <c r="W37" s="179"/>
      <c r="X37" s="179"/>
      <c r="Y37" s="179"/>
      <c r="Z37" s="364"/>
    </row>
    <row r="38" spans="2:26" s="666" customFormat="1" hidden="1" outlineLevel="1" x14ac:dyDescent="0.3">
      <c r="B38" s="393" t="s">
        <v>1125</v>
      </c>
      <c r="C38" s="667" t="s">
        <v>1126</v>
      </c>
      <c r="D38" s="470" t="s">
        <v>455</v>
      </c>
      <c r="E38" s="668">
        <v>31.75</v>
      </c>
      <c r="F38" s="655" t="s">
        <v>1106</v>
      </c>
      <c r="G38" s="662">
        <v>97500</v>
      </c>
      <c r="H38" s="655" t="s">
        <v>1106</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33</v>
      </c>
      <c r="T38" s="364"/>
      <c r="U38" s="364"/>
      <c r="V38" s="364"/>
      <c r="W38" s="364"/>
      <c r="X38" s="364"/>
      <c r="Y38" s="364"/>
      <c r="Z38" s="364"/>
    </row>
    <row r="39" spans="2:26" s="666" customFormat="1" ht="33.6" hidden="1" outlineLevel="1" x14ac:dyDescent="0.3">
      <c r="B39" s="393" t="s">
        <v>1127</v>
      </c>
      <c r="C39" s="667" t="s">
        <v>1128</v>
      </c>
      <c r="D39" s="470" t="s">
        <v>455</v>
      </c>
      <c r="E39" s="668">
        <f>46.4</f>
        <v>46.4</v>
      </c>
      <c r="F39" s="655" t="s">
        <v>1117</v>
      </c>
      <c r="G39" s="662">
        <v>61600</v>
      </c>
      <c r="H39" s="655" t="s">
        <v>1118</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1129</v>
      </c>
      <c r="T39" s="364"/>
      <c r="U39" s="364"/>
      <c r="V39" s="364"/>
      <c r="W39" s="364"/>
      <c r="X39" s="364"/>
      <c r="Y39" s="364"/>
      <c r="Z39" s="364"/>
    </row>
    <row r="40" spans="2:26" s="658" customFormat="1" ht="46.8" hidden="1" outlineLevel="1" x14ac:dyDescent="0.3">
      <c r="B40" s="393" t="s">
        <v>1130</v>
      </c>
      <c r="C40" s="667" t="s">
        <v>1131</v>
      </c>
      <c r="D40" s="470" t="s">
        <v>129</v>
      </c>
      <c r="E40" s="668">
        <f>40.2*944/1000</f>
        <v>37.948800000000006</v>
      </c>
      <c r="F40" s="655" t="s">
        <v>1132</v>
      </c>
      <c r="G40" s="662">
        <v>77300</v>
      </c>
      <c r="H40" s="655" t="s">
        <v>1118</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33</v>
      </c>
      <c r="T40" s="471"/>
      <c r="U40" s="471"/>
      <c r="V40" s="471"/>
      <c r="W40" s="471"/>
      <c r="X40" s="471"/>
      <c r="Y40" s="471"/>
      <c r="Z40" s="471"/>
    </row>
    <row r="41" spans="2:26" s="666" customFormat="1" ht="46.8" hidden="1" outlineLevel="1" x14ac:dyDescent="0.3">
      <c r="B41" s="393" t="s">
        <v>1133</v>
      </c>
      <c r="C41" s="667" t="s">
        <v>1134</v>
      </c>
      <c r="D41" s="470" t="s">
        <v>455</v>
      </c>
      <c r="E41" s="668">
        <v>2.5</v>
      </c>
      <c r="F41" s="655" t="s">
        <v>1106</v>
      </c>
      <c r="G41" s="662">
        <v>259399.99999999997</v>
      </c>
      <c r="H41" s="655" t="s">
        <v>1118</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1135</v>
      </c>
      <c r="T41" s="364"/>
      <c r="U41" s="364"/>
      <c r="V41" s="364"/>
      <c r="W41" s="364"/>
      <c r="X41" s="364"/>
      <c r="Y41" s="364"/>
      <c r="Z41" s="364"/>
    </row>
    <row r="42" spans="2:26" s="666" customFormat="1" ht="31.2" hidden="1" outlineLevel="1" x14ac:dyDescent="0.3">
      <c r="B42" s="393" t="s">
        <v>1136</v>
      </c>
      <c r="C42" s="667" t="s">
        <v>1137</v>
      </c>
      <c r="D42" s="470" t="s">
        <v>455</v>
      </c>
      <c r="E42" s="668">
        <v>38.700000000000003</v>
      </c>
      <c r="F42" s="655" t="s">
        <v>1106</v>
      </c>
      <c r="G42" s="662">
        <v>44700</v>
      </c>
      <c r="H42" s="655" t="s">
        <v>1106</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1138</v>
      </c>
      <c r="T42" s="364"/>
      <c r="U42" s="364"/>
      <c r="V42" s="364"/>
      <c r="W42" s="364"/>
      <c r="X42" s="364"/>
      <c r="Y42" s="364"/>
      <c r="Z42" s="364"/>
    </row>
    <row r="43" spans="2:26" s="666" customFormat="1" ht="327.60000000000002" hidden="1" outlineLevel="1" x14ac:dyDescent="0.3">
      <c r="B43" s="393" t="s">
        <v>1139</v>
      </c>
      <c r="C43" s="667" t="s">
        <v>1140</v>
      </c>
      <c r="D43" s="470" t="s">
        <v>455</v>
      </c>
      <c r="E43" s="668">
        <v>38.700000000000003</v>
      </c>
      <c r="F43" s="655" t="s">
        <v>1106</v>
      </c>
      <c r="G43" s="662">
        <v>44700</v>
      </c>
      <c r="H43" s="655" t="s">
        <v>1106</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1141</v>
      </c>
      <c r="T43" s="364"/>
      <c r="U43" s="364"/>
      <c r="V43" s="364"/>
      <c r="W43" s="364"/>
      <c r="X43" s="364"/>
      <c r="Y43" s="364"/>
      <c r="Z43" s="364"/>
    </row>
    <row r="44" spans="2:26" s="666" customFormat="1" hidden="1" outlineLevel="1" x14ac:dyDescent="0.3">
      <c r="B44" s="393" t="s">
        <v>1142</v>
      </c>
      <c r="C44" s="667" t="s">
        <v>1143</v>
      </c>
      <c r="D44" s="470" t="s">
        <v>455</v>
      </c>
      <c r="E44" s="668">
        <v>7.1</v>
      </c>
      <c r="F44" s="655" t="s">
        <v>1106</v>
      </c>
      <c r="G44" s="662">
        <v>171800</v>
      </c>
      <c r="H44" s="655" t="s">
        <v>1106</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33</v>
      </c>
      <c r="T44" s="364"/>
      <c r="U44" s="364"/>
      <c r="V44" s="364"/>
      <c r="W44" s="364"/>
      <c r="X44" s="364"/>
      <c r="Y44" s="364"/>
      <c r="Z44" s="364"/>
    </row>
    <row r="45" spans="2:26" s="658" customFormat="1" ht="111.6" hidden="1" outlineLevel="1" x14ac:dyDescent="0.3">
      <c r="B45" s="393" t="s">
        <v>1144</v>
      </c>
      <c r="C45" s="667" t="s">
        <v>1145</v>
      </c>
      <c r="D45" s="470" t="s">
        <v>129</v>
      </c>
      <c r="E45" s="668">
        <f>46.65*(0.502)</f>
        <v>23.418299999999999</v>
      </c>
      <c r="F45" s="655" t="s">
        <v>1146</v>
      </c>
      <c r="G45" s="662">
        <v>63000</v>
      </c>
      <c r="H45" s="655" t="s">
        <v>1106</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1147</v>
      </c>
      <c r="T45" s="471"/>
      <c r="U45" s="471"/>
      <c r="V45" s="471"/>
      <c r="W45" s="471"/>
      <c r="X45" s="471"/>
      <c r="Y45" s="471"/>
      <c r="Z45" s="471"/>
    </row>
    <row r="46" spans="2:26" s="666" customFormat="1" hidden="1" outlineLevel="1" x14ac:dyDescent="0.3">
      <c r="B46" s="393" t="s">
        <v>1148</v>
      </c>
      <c r="C46" s="667" t="s">
        <v>1149</v>
      </c>
      <c r="D46" s="470" t="s">
        <v>455</v>
      </c>
      <c r="E46" s="663">
        <v>49.5</v>
      </c>
      <c r="F46" s="655" t="s">
        <v>1118</v>
      </c>
      <c r="G46" s="662">
        <v>51300</v>
      </c>
      <c r="H46" s="655" t="s">
        <v>1106</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33</v>
      </c>
      <c r="T46" s="364"/>
      <c r="U46" s="364"/>
      <c r="V46" s="364"/>
      <c r="W46" s="364"/>
      <c r="X46" s="364"/>
      <c r="Y46" s="364"/>
      <c r="Z46" s="364"/>
    </row>
    <row r="47" spans="2:26" s="666" customFormat="1" ht="187.2" hidden="1" outlineLevel="1" x14ac:dyDescent="0.3">
      <c r="B47" s="393" t="s">
        <v>139</v>
      </c>
      <c r="C47" s="667" t="s">
        <v>1150</v>
      </c>
      <c r="D47" s="470" t="s">
        <v>1151</v>
      </c>
      <c r="E47" s="663">
        <f>45.1*0.8404</f>
        <v>37.90204</v>
      </c>
      <c r="F47" s="655" t="s">
        <v>1152</v>
      </c>
      <c r="G47" s="662">
        <v>64099.999999999993</v>
      </c>
      <c r="H47" s="655" t="s">
        <v>1106</v>
      </c>
      <c r="I47" s="892">
        <f t="shared" si="0"/>
        <v>2.4295207639999994</v>
      </c>
      <c r="J47" s="663"/>
      <c r="K47" s="663"/>
      <c r="L47" s="663"/>
      <c r="M47" s="663"/>
      <c r="N47" s="663"/>
      <c r="O47" s="663"/>
      <c r="P47" s="663"/>
      <c r="Q47" s="664"/>
      <c r="R47" s="661">
        <v>1.759262433046875E-5</v>
      </c>
      <c r="S47" s="393" t="s">
        <v>1153</v>
      </c>
      <c r="T47" s="364"/>
      <c r="U47" s="364"/>
      <c r="V47" s="364"/>
      <c r="W47" s="364"/>
      <c r="X47" s="364"/>
      <c r="Y47" s="364"/>
      <c r="Z47" s="364"/>
    </row>
    <row r="48" spans="2:26" s="666" customFormat="1" ht="31.2" hidden="1" outlineLevel="1" x14ac:dyDescent="0.3">
      <c r="B48" s="393" t="s">
        <v>1154</v>
      </c>
      <c r="C48" s="667" t="s">
        <v>1150</v>
      </c>
      <c r="D48" s="470" t="s">
        <v>1155</v>
      </c>
      <c r="E48" s="663">
        <v>33.6</v>
      </c>
      <c r="F48" s="655" t="s">
        <v>1152</v>
      </c>
      <c r="G48" s="662">
        <v>56100</v>
      </c>
      <c r="H48" s="655" t="s">
        <v>1118</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33</v>
      </c>
      <c r="T48" s="364"/>
      <c r="U48" s="364"/>
      <c r="V48" s="364"/>
      <c r="W48" s="364"/>
      <c r="X48" s="364"/>
      <c r="Y48" s="364"/>
      <c r="Z48" s="364"/>
    </row>
    <row r="49" spans="2:26" s="666" customFormat="1" ht="93.6" hidden="1" outlineLevel="1" x14ac:dyDescent="0.3">
      <c r="B49" s="393" t="s">
        <v>1156</v>
      </c>
      <c r="C49" s="667" t="s">
        <v>1157</v>
      </c>
      <c r="D49" s="470" t="s">
        <v>455</v>
      </c>
      <c r="E49" s="663">
        <v>44.7</v>
      </c>
      <c r="F49" s="655" t="s">
        <v>1118</v>
      </c>
      <c r="G49" s="662">
        <v>64100</v>
      </c>
      <c r="H49" s="655" t="s">
        <v>1118</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1158</v>
      </c>
      <c r="T49" s="364"/>
      <c r="U49" s="364"/>
      <c r="V49" s="364"/>
      <c r="W49" s="364"/>
      <c r="X49" s="364"/>
      <c r="Y49" s="364"/>
      <c r="Z49" s="364"/>
    </row>
    <row r="50" spans="2:26" s="658" customFormat="1" ht="46.8" hidden="1" outlineLevel="1" x14ac:dyDescent="0.3">
      <c r="B50" s="393" t="s">
        <v>125</v>
      </c>
      <c r="C50" s="667" t="s">
        <v>1159</v>
      </c>
      <c r="D50" s="470" t="s">
        <v>129</v>
      </c>
      <c r="E50" s="663">
        <f>(42.3+43.3)/2*0.837*1000/1000</f>
        <v>35.823599999999999</v>
      </c>
      <c r="F50" s="655" t="s">
        <v>1132</v>
      </c>
      <c r="G50" s="662">
        <v>74000</v>
      </c>
      <c r="H50" s="655" t="s">
        <v>1106</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1160</v>
      </c>
      <c r="T50" s="471"/>
      <c r="U50" s="471"/>
      <c r="V50" s="471"/>
      <c r="W50" s="471"/>
      <c r="X50" s="471"/>
      <c r="Y50" s="471"/>
      <c r="Z50" s="471"/>
    </row>
    <row r="51" spans="2:26" s="671" customFormat="1" ht="157.80000000000001" hidden="1" outlineLevel="1" x14ac:dyDescent="0.3">
      <c r="B51" s="393" t="s">
        <v>1161</v>
      </c>
      <c r="C51" s="667" t="s">
        <v>1162</v>
      </c>
      <c r="D51" s="470" t="s">
        <v>129</v>
      </c>
      <c r="E51" s="668">
        <f>(44.5*(715/780)/2)/1000</f>
        <v>2.0395833333333332E-2</v>
      </c>
      <c r="F51" s="655" t="s">
        <v>1163</v>
      </c>
      <c r="G51" s="662">
        <v>69200</v>
      </c>
      <c r="H51" s="655" t="s">
        <v>1118</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1164</v>
      </c>
      <c r="T51" s="670"/>
      <c r="U51" s="670"/>
      <c r="V51" s="670"/>
      <c r="W51" s="670"/>
      <c r="X51" s="670"/>
      <c r="Y51" s="670"/>
      <c r="Z51" s="670"/>
    </row>
    <row r="52" spans="2:26" s="658" customFormat="1" ht="46.8" hidden="1" outlineLevel="1" x14ac:dyDescent="0.3">
      <c r="B52" s="393" t="s">
        <v>1165</v>
      </c>
      <c r="C52" s="667" t="s">
        <v>1166</v>
      </c>
      <c r="D52" s="470" t="s">
        <v>129</v>
      </c>
      <c r="E52" s="663">
        <f>E51</f>
        <v>2.0395833333333332E-2</v>
      </c>
      <c r="F52" s="672" t="str">
        <f>F51</f>
        <v xml:space="preserve">PCI - Despacho n.º 17313/2008; densidade - https://www.engineeringtoolbox.com/fuels-densities-specific-volumes-d_166.html </v>
      </c>
      <c r="G52" s="662">
        <v>70000</v>
      </c>
      <c r="H52" s="655" t="s">
        <v>1167</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33</v>
      </c>
      <c r="T52" s="471"/>
      <c r="U52" s="471"/>
      <c r="V52" s="471"/>
      <c r="W52" s="471"/>
      <c r="X52" s="471"/>
      <c r="Y52" s="471"/>
      <c r="Z52" s="471"/>
    </row>
    <row r="53" spans="2:26" s="658" customFormat="1" ht="46.8" hidden="1" outlineLevel="1" x14ac:dyDescent="0.3">
      <c r="B53" s="393" t="s">
        <v>1168</v>
      </c>
      <c r="C53" s="667" t="s">
        <v>1169</v>
      </c>
      <c r="D53" s="470" t="s">
        <v>129</v>
      </c>
      <c r="E53" s="663">
        <f>E52</f>
        <v>2.0395833333333332E-2</v>
      </c>
      <c r="F53" s="672" t="str">
        <f>F52</f>
        <v xml:space="preserve">PCI - Despacho n.º 17313/2008; densidade - https://www.engineeringtoolbox.com/fuels-densities-specific-volumes-d_166.html </v>
      </c>
      <c r="G53" s="662">
        <v>70000</v>
      </c>
      <c r="H53" s="655" t="s">
        <v>1167</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33</v>
      </c>
      <c r="T53" s="471"/>
      <c r="U53" s="471"/>
      <c r="V53" s="471"/>
      <c r="W53" s="471"/>
      <c r="X53" s="471"/>
      <c r="Y53" s="471"/>
      <c r="Z53" s="471"/>
    </row>
    <row r="54" spans="2:26" s="666" customFormat="1" ht="187.2" hidden="1" outlineLevel="1" x14ac:dyDescent="0.3">
      <c r="B54" s="393" t="s">
        <v>1170</v>
      </c>
      <c r="C54" s="667" t="s">
        <v>1171</v>
      </c>
      <c r="D54" s="470" t="s">
        <v>455</v>
      </c>
      <c r="E54" s="663">
        <v>8.0500000000000007</v>
      </c>
      <c r="F54" s="655" t="s">
        <v>1106</v>
      </c>
      <c r="G54" s="662">
        <v>101100</v>
      </c>
      <c r="H54" s="655" t="s">
        <v>1106</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1172</v>
      </c>
      <c r="T54" s="364"/>
      <c r="U54" s="364"/>
      <c r="V54" s="364"/>
      <c r="W54" s="364"/>
      <c r="X54" s="364"/>
      <c r="Y54" s="364"/>
      <c r="Z54" s="364"/>
    </row>
    <row r="55" spans="2:26" s="666" customFormat="1" hidden="1" outlineLevel="1" x14ac:dyDescent="0.3">
      <c r="B55" s="393" t="s">
        <v>1173</v>
      </c>
      <c r="C55" s="667" t="s">
        <v>1174</v>
      </c>
      <c r="D55" s="470" t="s">
        <v>455</v>
      </c>
      <c r="E55" s="663">
        <v>15.5</v>
      </c>
      <c r="F55" s="655" t="s">
        <v>1106</v>
      </c>
      <c r="G55" s="662">
        <v>101100</v>
      </c>
      <c r="H55" s="655" t="s">
        <v>1106</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33</v>
      </c>
      <c r="T55" s="364"/>
      <c r="U55" s="364"/>
      <c r="V55" s="364"/>
      <c r="W55" s="364"/>
      <c r="X55" s="364"/>
      <c r="Y55" s="364"/>
      <c r="Z55" s="364"/>
    </row>
    <row r="56" spans="2:26" s="666" customFormat="1" ht="109.2" hidden="1" outlineLevel="1" x14ac:dyDescent="0.3">
      <c r="B56" s="393" t="s">
        <v>1175</v>
      </c>
      <c r="C56" s="667" t="s">
        <v>1176</v>
      </c>
      <c r="D56" s="470" t="s">
        <v>455</v>
      </c>
      <c r="E56" s="663">
        <v>40.200000000000003</v>
      </c>
      <c r="F56" s="655" t="s">
        <v>1106</v>
      </c>
      <c r="G56" s="662">
        <v>73300</v>
      </c>
      <c r="H56" s="655" t="s">
        <v>1118</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1177</v>
      </c>
      <c r="T56" s="364"/>
      <c r="U56" s="364"/>
      <c r="V56" s="364"/>
      <c r="W56" s="364"/>
      <c r="X56" s="364"/>
      <c r="Y56" s="364"/>
      <c r="Z56" s="364"/>
    </row>
    <row r="57" spans="2:26" s="666" customFormat="1" ht="124.8" hidden="1" outlineLevel="1" x14ac:dyDescent="0.3">
      <c r="B57" s="393" t="s">
        <v>1178</v>
      </c>
      <c r="C57" s="667" t="s">
        <v>1179</v>
      </c>
      <c r="D57" s="470" t="s">
        <v>455</v>
      </c>
      <c r="E57" s="663">
        <v>43</v>
      </c>
      <c r="F57" s="655" t="s">
        <v>1106</v>
      </c>
      <c r="G57" s="662">
        <v>73300</v>
      </c>
      <c r="H57" s="655" t="s">
        <v>1118</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1180</v>
      </c>
      <c r="T57" s="364"/>
      <c r="U57" s="364"/>
      <c r="V57" s="364"/>
      <c r="W57" s="364"/>
      <c r="X57" s="364"/>
      <c r="Y57" s="364"/>
      <c r="Z57" s="364"/>
    </row>
    <row r="58" spans="2:26" s="658" customFormat="1" ht="79.8" hidden="1" outlineLevel="1" x14ac:dyDescent="0.3">
      <c r="B58" s="393" t="s">
        <v>1181</v>
      </c>
      <c r="C58" s="667" t="s">
        <v>1182</v>
      </c>
      <c r="D58" s="470" t="s">
        <v>129</v>
      </c>
      <c r="E58" s="663">
        <f>44.5*(0.76+0.79)/2/1000*1000</f>
        <v>34.487500000000004</v>
      </c>
      <c r="F58" s="655" t="s">
        <v>1183</v>
      </c>
      <c r="G58" s="662">
        <v>73300</v>
      </c>
      <c r="H58" s="655" t="s">
        <v>1118</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1184</v>
      </c>
      <c r="T58" s="471"/>
      <c r="U58" s="471"/>
      <c r="V58" s="471"/>
      <c r="W58" s="471"/>
      <c r="X58" s="471"/>
      <c r="Y58" s="471"/>
      <c r="Z58" s="471"/>
    </row>
    <row r="59" spans="2:26" s="666" customFormat="1" ht="31.2" hidden="1" outlineLevel="1" x14ac:dyDescent="0.3">
      <c r="B59" s="393" t="s">
        <v>1185</v>
      </c>
      <c r="C59" s="667" t="s">
        <v>1186</v>
      </c>
      <c r="D59" s="470" t="s">
        <v>455</v>
      </c>
      <c r="E59" s="663">
        <v>38.1</v>
      </c>
      <c r="F59" s="655" t="s">
        <v>1118</v>
      </c>
      <c r="G59" s="662">
        <v>73300</v>
      </c>
      <c r="H59" s="655" t="s">
        <v>1118</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1187</v>
      </c>
      <c r="T59" s="364"/>
      <c r="U59" s="364"/>
      <c r="V59" s="364"/>
      <c r="W59" s="364"/>
      <c r="X59" s="364"/>
      <c r="Y59" s="364"/>
      <c r="Z59" s="364"/>
    </row>
    <row r="60" spans="2:26" s="666" customFormat="1" ht="31.2" hidden="1" outlineLevel="1" x14ac:dyDescent="0.3">
      <c r="B60" s="393" t="s">
        <v>1188</v>
      </c>
      <c r="C60" s="667" t="s">
        <v>1189</v>
      </c>
      <c r="D60" s="470" t="s">
        <v>455</v>
      </c>
      <c r="E60" s="663">
        <v>40.200000000000003</v>
      </c>
      <c r="F60" s="655" t="s">
        <v>1118</v>
      </c>
      <c r="G60" s="662">
        <v>73300</v>
      </c>
      <c r="H60" s="655" t="s">
        <v>1118</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33</v>
      </c>
      <c r="T60" s="364"/>
      <c r="U60" s="364"/>
      <c r="V60" s="364"/>
      <c r="W60" s="364"/>
      <c r="X60" s="364"/>
      <c r="Y60" s="364"/>
      <c r="Z60" s="364"/>
    </row>
    <row r="61" spans="2:26" s="666" customFormat="1" ht="31.2" hidden="1" outlineLevel="1" x14ac:dyDescent="0.3">
      <c r="B61" s="393" t="s">
        <v>1190</v>
      </c>
      <c r="C61" s="667" t="s">
        <v>1191</v>
      </c>
      <c r="D61" s="470" t="s">
        <v>455</v>
      </c>
      <c r="E61" s="663">
        <v>27.5</v>
      </c>
      <c r="F61" s="655" t="s">
        <v>1106</v>
      </c>
      <c r="G61" s="662">
        <v>76900</v>
      </c>
      <c r="H61" s="655" t="s">
        <v>1118</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33</v>
      </c>
      <c r="T61" s="364"/>
      <c r="U61" s="364"/>
      <c r="V61" s="364"/>
      <c r="W61" s="364"/>
      <c r="X61" s="364"/>
      <c r="Y61" s="364"/>
      <c r="Z61" s="364"/>
    </row>
    <row r="62" spans="2:26" s="666" customFormat="1" hidden="1" outlineLevel="1" x14ac:dyDescent="0.3">
      <c r="B62" s="393" t="s">
        <v>1192</v>
      </c>
      <c r="C62" s="667" t="s">
        <v>1193</v>
      </c>
      <c r="D62" s="470" t="s">
        <v>455</v>
      </c>
      <c r="E62" s="663">
        <v>33.840000000000003</v>
      </c>
      <c r="F62" s="655" t="s">
        <v>1106</v>
      </c>
      <c r="G62" s="662">
        <v>94600</v>
      </c>
      <c r="H62" s="655" t="s">
        <v>1167</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33</v>
      </c>
      <c r="T62" s="364"/>
      <c r="U62" s="364"/>
      <c r="V62" s="364"/>
      <c r="W62" s="364"/>
      <c r="X62" s="364"/>
      <c r="Y62" s="364"/>
      <c r="Z62" s="364"/>
    </row>
    <row r="63" spans="2:26" s="658" customFormat="1" ht="140.4" hidden="1" outlineLevel="1" x14ac:dyDescent="0.3">
      <c r="B63" s="393" t="s">
        <v>1194</v>
      </c>
      <c r="C63" s="667" t="s">
        <v>1195</v>
      </c>
      <c r="D63" s="470" t="s">
        <v>129</v>
      </c>
      <c r="E63" s="663">
        <f>34.839*850/1000</f>
        <v>29.613149999999997</v>
      </c>
      <c r="F63" s="655" t="s">
        <v>1196</v>
      </c>
      <c r="G63" s="662">
        <v>73300</v>
      </c>
      <c r="H63" s="655" t="s">
        <v>1118</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1197</v>
      </c>
      <c r="T63" s="471"/>
      <c r="U63" s="471"/>
      <c r="V63" s="471"/>
      <c r="W63" s="471"/>
      <c r="X63" s="471"/>
      <c r="Y63" s="471"/>
      <c r="Z63" s="471"/>
    </row>
    <row r="64" spans="2:26" s="658" customFormat="1" ht="112.8" hidden="1" outlineLevel="1" x14ac:dyDescent="0.3">
      <c r="B64" s="393" t="s">
        <v>1198</v>
      </c>
      <c r="C64" s="667" t="s">
        <v>1199</v>
      </c>
      <c r="D64" s="470" t="s">
        <v>129</v>
      </c>
      <c r="E64" s="663">
        <f>43.8*(775+840)/2/1000</f>
        <v>35.368499999999997</v>
      </c>
      <c r="F64" s="655" t="s">
        <v>1200</v>
      </c>
      <c r="G64" s="662">
        <v>71500</v>
      </c>
      <c r="H64" s="655" t="s">
        <v>1167</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1201</v>
      </c>
      <c r="T64" s="471"/>
      <c r="U64" s="471"/>
      <c r="V64" s="471"/>
      <c r="W64" s="471"/>
      <c r="X64" s="471"/>
      <c r="Y64" s="471"/>
      <c r="Z64" s="471"/>
    </row>
    <row r="65" spans="1:86" s="673" customFormat="1" ht="93.6" hidden="1" outlineLevel="1" x14ac:dyDescent="0.3">
      <c r="B65" s="393" t="s">
        <v>1202</v>
      </c>
      <c r="C65" s="667" t="s">
        <v>1203</v>
      </c>
      <c r="D65" s="470" t="s">
        <v>455</v>
      </c>
      <c r="E65" s="663">
        <v>10</v>
      </c>
      <c r="F65" s="655" t="s">
        <v>1167</v>
      </c>
      <c r="G65" s="662">
        <v>91700</v>
      </c>
      <c r="H65" s="655" t="s">
        <v>1167</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1204</v>
      </c>
      <c r="T65" s="179"/>
      <c r="U65" s="179"/>
      <c r="V65" s="179"/>
      <c r="W65" s="179"/>
      <c r="X65" s="179"/>
      <c r="Y65" s="179"/>
      <c r="Z65" s="179"/>
    </row>
    <row r="66" spans="1:86" s="666" customFormat="1" ht="171.6" hidden="1" outlineLevel="1" x14ac:dyDescent="0.3">
      <c r="B66" s="393" t="s">
        <v>1205</v>
      </c>
      <c r="C66" s="667" t="s">
        <v>1206</v>
      </c>
      <c r="D66" s="470" t="s">
        <v>455</v>
      </c>
      <c r="E66" s="668">
        <v>8.5</v>
      </c>
      <c r="F66" s="655" t="s">
        <v>1118</v>
      </c>
      <c r="G66" s="662">
        <v>106600</v>
      </c>
      <c r="H66" s="655" t="s">
        <v>1118</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1207</v>
      </c>
      <c r="T66" s="364"/>
      <c r="U66" s="364"/>
      <c r="V66" s="364"/>
      <c r="W66" s="364"/>
      <c r="X66" s="364"/>
      <c r="Y66" s="364"/>
      <c r="Z66" s="364"/>
    </row>
    <row r="67" spans="1:86" s="666" customFormat="1" ht="31.2" hidden="1" outlineLevel="1" x14ac:dyDescent="0.3">
      <c r="B67" s="393" t="s">
        <v>1208</v>
      </c>
      <c r="C67" s="667" t="s">
        <v>1209</v>
      </c>
      <c r="D67" s="470" t="s">
        <v>455</v>
      </c>
      <c r="E67" s="663">
        <v>27</v>
      </c>
      <c r="F67" s="655" t="s">
        <v>1106</v>
      </c>
      <c r="G67" s="662">
        <v>70800</v>
      </c>
      <c r="H67" s="655" t="s">
        <v>1167</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1210</v>
      </c>
      <c r="T67" s="364"/>
      <c r="U67" s="364"/>
      <c r="V67" s="364"/>
      <c r="W67" s="364"/>
      <c r="X67" s="364"/>
      <c r="Y67" s="364"/>
      <c r="Z67" s="364"/>
    </row>
    <row r="68" spans="1:86" s="666" customFormat="1" ht="140.4" hidden="1" outlineLevel="1" x14ac:dyDescent="0.3">
      <c r="B68" s="393" t="s">
        <v>1211</v>
      </c>
      <c r="C68" s="674" t="s">
        <v>1212</v>
      </c>
      <c r="D68" s="470" t="s">
        <v>455</v>
      </c>
      <c r="E68" s="663">
        <v>27</v>
      </c>
      <c r="F68" s="655" t="s">
        <v>1106</v>
      </c>
      <c r="G68" s="662">
        <v>70800</v>
      </c>
      <c r="H68" s="655" t="s">
        <v>1167</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1213</v>
      </c>
      <c r="T68" s="364"/>
      <c r="U68" s="364"/>
      <c r="V68" s="364"/>
      <c r="W68" s="364"/>
      <c r="X68" s="364"/>
      <c r="Y68" s="364"/>
      <c r="Z68" s="364"/>
    </row>
    <row r="69" spans="1:86" s="666" customFormat="1" ht="46.8" hidden="1" outlineLevel="1" x14ac:dyDescent="0.3">
      <c r="B69" s="393" t="s">
        <v>1214</v>
      </c>
      <c r="C69" s="667" t="s">
        <v>1215</v>
      </c>
      <c r="D69" s="470" t="s">
        <v>455</v>
      </c>
      <c r="E69" s="663">
        <v>29.5</v>
      </c>
      <c r="F69" s="655" t="s">
        <v>1106</v>
      </c>
      <c r="G69" s="662">
        <v>112000</v>
      </c>
      <c r="H69" s="655" t="s">
        <v>1167</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1216</v>
      </c>
      <c r="T69" s="364"/>
      <c r="U69" s="364"/>
      <c r="V69" s="364"/>
      <c r="W69" s="364"/>
      <c r="X69" s="364"/>
      <c r="Y69" s="364"/>
      <c r="Z69" s="364"/>
    </row>
    <row r="70" spans="1:86" s="666" customFormat="1" ht="46.8" hidden="1" outlineLevel="1" x14ac:dyDescent="0.3">
      <c r="B70" s="393" t="s">
        <v>1217</v>
      </c>
      <c r="C70" s="667" t="s">
        <v>1218</v>
      </c>
      <c r="D70" s="470" t="s">
        <v>455</v>
      </c>
      <c r="E70" s="663">
        <v>50.4</v>
      </c>
      <c r="F70" s="655" t="s">
        <v>1106</v>
      </c>
      <c r="G70" s="662">
        <v>54600</v>
      </c>
      <c r="H70" s="655" t="s">
        <v>1167</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1219</v>
      </c>
      <c r="T70" s="364"/>
      <c r="U70" s="364"/>
      <c r="V70" s="364"/>
      <c r="W70" s="364"/>
      <c r="X70" s="364"/>
      <c r="Y70" s="364"/>
      <c r="Z70" s="364"/>
    </row>
    <row r="71" spans="1:86" s="666" customFormat="1" ht="78" hidden="1" outlineLevel="1" x14ac:dyDescent="0.3">
      <c r="B71" s="393" t="s">
        <v>1220</v>
      </c>
      <c r="C71" s="667" t="s">
        <v>1221</v>
      </c>
      <c r="D71" s="393" t="s">
        <v>455</v>
      </c>
      <c r="E71" s="663">
        <v>14.7</v>
      </c>
      <c r="F71" s="655" t="s">
        <v>1106</v>
      </c>
      <c r="G71" s="662">
        <v>112000</v>
      </c>
      <c r="H71" s="655" t="s">
        <v>1167</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1222</v>
      </c>
      <c r="T71" s="364"/>
      <c r="U71" s="364"/>
      <c r="V71" s="364"/>
      <c r="W71" s="364"/>
      <c r="X71" s="364"/>
      <c r="Y71" s="364"/>
      <c r="Z71" s="364"/>
    </row>
    <row r="72" spans="1:86" s="666" customFormat="1" hidden="1" outlineLevel="1" x14ac:dyDescent="0.3">
      <c r="B72" s="393" t="s">
        <v>1223</v>
      </c>
      <c r="C72" s="667" t="s">
        <v>1224</v>
      </c>
      <c r="D72" s="393" t="s">
        <v>455</v>
      </c>
      <c r="E72" s="663">
        <v>11.6</v>
      </c>
      <c r="F72" s="655" t="s">
        <v>1106</v>
      </c>
      <c r="G72" s="662">
        <v>100000</v>
      </c>
      <c r="H72" s="655" t="s">
        <v>1167</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33</v>
      </c>
      <c r="T72" s="364"/>
      <c r="U72" s="364"/>
      <c r="V72" s="364"/>
      <c r="W72" s="364"/>
      <c r="X72" s="364"/>
      <c r="Y72" s="364"/>
      <c r="Z72" s="364"/>
    </row>
    <row r="73" spans="1:86" s="666" customFormat="1" ht="31.2" hidden="1" outlineLevel="1" x14ac:dyDescent="0.3">
      <c r="B73" s="393" t="s">
        <v>1225</v>
      </c>
      <c r="C73" s="667" t="s">
        <v>1226</v>
      </c>
      <c r="D73" s="393" t="s">
        <v>455</v>
      </c>
      <c r="E73" s="663">
        <v>27.4</v>
      </c>
      <c r="F73" s="655" t="s">
        <v>1106</v>
      </c>
      <c r="G73" s="662">
        <v>79600</v>
      </c>
      <c r="H73" s="655" t="s">
        <v>1167</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1227</v>
      </c>
      <c r="T73" s="364"/>
      <c r="U73" s="364"/>
      <c r="V73" s="364"/>
      <c r="W73" s="364"/>
      <c r="X73" s="364"/>
      <c r="Y73" s="364"/>
      <c r="Z73" s="364"/>
    </row>
    <row r="74" spans="1:86" s="666" customFormat="1" ht="78" hidden="1" outlineLevel="1" x14ac:dyDescent="0.3">
      <c r="B74" s="393" t="s">
        <v>1228</v>
      </c>
      <c r="C74" s="667" t="s">
        <v>1229</v>
      </c>
      <c r="D74" s="393" t="s">
        <v>455</v>
      </c>
      <c r="E74" s="663">
        <v>11.6</v>
      </c>
      <c r="F74" s="655" t="s">
        <v>1167</v>
      </c>
      <c r="G74" s="662">
        <v>100000</v>
      </c>
      <c r="H74" s="655" t="s">
        <v>1167</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1230</v>
      </c>
      <c r="T74" s="364"/>
      <c r="U74" s="364"/>
      <c r="V74" s="364"/>
      <c r="W74" s="364"/>
      <c r="X74" s="364"/>
      <c r="Y74" s="364"/>
      <c r="Z74" s="364"/>
    </row>
    <row r="75" spans="1:86" s="666" customFormat="1" ht="124.8" hidden="1" outlineLevel="1" x14ac:dyDescent="0.3">
      <c r="B75" s="393" t="s">
        <v>1231</v>
      </c>
      <c r="C75" s="667" t="s">
        <v>1232</v>
      </c>
      <c r="D75" s="393" t="s">
        <v>455</v>
      </c>
      <c r="E75" s="663">
        <v>10.8</v>
      </c>
      <c r="F75" s="655" t="s">
        <v>1106</v>
      </c>
      <c r="G75" s="662">
        <v>106000</v>
      </c>
      <c r="H75" s="655" t="s">
        <v>1167</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1233</v>
      </c>
      <c r="T75" s="364"/>
      <c r="U75" s="364"/>
      <c r="V75" s="364"/>
      <c r="W75" s="364"/>
      <c r="X75" s="364"/>
      <c r="Y75" s="364"/>
      <c r="Z75" s="364"/>
    </row>
    <row r="76" spans="1:86" s="646" customFormat="1" ht="14.7" hidden="1" customHeight="1" outlineLevel="1" x14ac:dyDescent="0.3">
      <c r="C76" s="666"/>
    </row>
    <row r="77" spans="1:86" s="650" customFormat="1" collapsed="1" x14ac:dyDescent="0.3">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3">
      <c r="A78" s="676"/>
      <c r="B78" s="639" t="s">
        <v>1234</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3">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 hidden="1" outlineLevel="1" x14ac:dyDescent="0.35">
      <c r="A80" s="685"/>
      <c r="B80" s="686" t="s">
        <v>1235</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3">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3">
      <c r="A82" s="690"/>
      <c r="B82" s="691" t="s">
        <v>1236</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3">
      <c r="A83" s="695"/>
      <c r="B83" s="1297" t="s">
        <v>306</v>
      </c>
      <c r="C83" s="1294" t="s">
        <v>1237</v>
      </c>
      <c r="D83" s="1294" t="s">
        <v>764</v>
      </c>
      <c r="E83" s="1287" t="s">
        <v>1238</v>
      </c>
      <c r="F83" s="1288"/>
      <c r="G83" s="1288"/>
      <c r="H83" s="1288"/>
      <c r="I83" s="1288"/>
      <c r="J83" s="1289"/>
      <c r="K83" s="1294" t="s">
        <v>1239</v>
      </c>
    </row>
    <row r="84" spans="1:86" ht="15.75" hidden="1" customHeight="1" outlineLevel="1" x14ac:dyDescent="0.3">
      <c r="A84" s="695"/>
      <c r="B84" s="1298"/>
      <c r="C84" s="1295"/>
      <c r="D84" s="1295"/>
      <c r="E84" s="1287" t="s">
        <v>1240</v>
      </c>
      <c r="F84" s="1289"/>
      <c r="G84" s="1287" t="s">
        <v>1241</v>
      </c>
      <c r="H84" s="1289"/>
      <c r="I84" s="1287" t="s">
        <v>1242</v>
      </c>
      <c r="J84" s="1289"/>
      <c r="K84" s="1296"/>
    </row>
    <row r="85" spans="1:86" ht="15.75" hidden="1" customHeight="1" outlineLevel="1" x14ac:dyDescent="0.3">
      <c r="A85" s="698"/>
      <c r="B85" s="1299"/>
      <c r="C85" s="1296"/>
      <c r="D85" s="1296"/>
      <c r="E85" s="699" t="s">
        <v>1243</v>
      </c>
      <c r="F85" s="699" t="s">
        <v>507</v>
      </c>
      <c r="G85" s="699" t="s">
        <v>1243</v>
      </c>
      <c r="H85" s="699" t="s">
        <v>507</v>
      </c>
      <c r="I85" s="699" t="s">
        <v>1243</v>
      </c>
      <c r="J85" s="699" t="s">
        <v>507</v>
      </c>
      <c r="K85" s="699" t="s">
        <v>1244</v>
      </c>
    </row>
    <row r="86" spans="1:86" s="171" customFormat="1" hidden="1" outlineLevel="1" x14ac:dyDescent="0.3">
      <c r="A86" s="700"/>
      <c r="B86" s="1300" t="s">
        <v>1245</v>
      </c>
      <c r="C86" s="701" t="s">
        <v>1246</v>
      </c>
      <c r="D86" s="701" t="s">
        <v>269</v>
      </c>
      <c r="E86" s="702">
        <f>1198.86/1000</f>
        <v>1.1988599999999998</v>
      </c>
      <c r="F86" s="703" t="s">
        <v>271</v>
      </c>
      <c r="G86" s="704">
        <f>41.27/1000000</f>
        <v>4.1270000000000003E-5</v>
      </c>
      <c r="H86" s="703" t="s">
        <v>271</v>
      </c>
      <c r="I86" s="704">
        <f>21.46/1000000</f>
        <v>2.1460000000000001E-5</v>
      </c>
      <c r="J86" s="703" t="s">
        <v>271</v>
      </c>
      <c r="K86" s="704">
        <v>50</v>
      </c>
    </row>
    <row r="87" spans="1:86" s="171" customFormat="1" hidden="1" outlineLevel="1" x14ac:dyDescent="0.3">
      <c r="A87" s="700"/>
      <c r="B87" s="1302"/>
      <c r="C87" s="701" t="s">
        <v>1247</v>
      </c>
      <c r="D87" s="701" t="s">
        <v>1248</v>
      </c>
      <c r="E87" s="702">
        <f>1339.89/1000</f>
        <v>1.33989</v>
      </c>
      <c r="F87" s="703" t="s">
        <v>271</v>
      </c>
      <c r="G87" s="704">
        <f>998.83/1000000</f>
        <v>9.9883000000000003E-4</v>
      </c>
      <c r="H87" s="703" t="s">
        <v>271</v>
      </c>
      <c r="I87" s="704">
        <f>1000/1000000</f>
        <v>1E-3</v>
      </c>
      <c r="J87" s="703" t="s">
        <v>271</v>
      </c>
      <c r="K87" s="704">
        <v>50</v>
      </c>
    </row>
    <row r="88" spans="1:86" s="171" customFormat="1" hidden="1" outlineLevel="1" x14ac:dyDescent="0.3">
      <c r="A88" s="700"/>
      <c r="B88" s="1300" t="s">
        <v>1249</v>
      </c>
      <c r="C88" s="701" t="s">
        <v>1250</v>
      </c>
      <c r="D88" s="701" t="s">
        <v>1251</v>
      </c>
      <c r="E88" s="702">
        <f>202.11/1000</f>
        <v>0.20211000000000001</v>
      </c>
      <c r="F88" s="703" t="s">
        <v>271</v>
      </c>
      <c r="G88" s="704">
        <f>27.95/1000000</f>
        <v>2.7949999999999998E-5</v>
      </c>
      <c r="H88" s="703" t="s">
        <v>271</v>
      </c>
      <c r="I88" s="704">
        <f>3.76/1000000</f>
        <v>3.7599999999999996E-6</v>
      </c>
      <c r="J88" s="703" t="s">
        <v>271</v>
      </c>
      <c r="K88" s="704">
        <v>1.6</v>
      </c>
    </row>
    <row r="89" spans="1:86" s="171" customFormat="1" hidden="1" outlineLevel="1" x14ac:dyDescent="0.3">
      <c r="A89" s="700"/>
      <c r="B89" s="1301"/>
      <c r="C89" s="701" t="s">
        <v>1252</v>
      </c>
      <c r="D89" s="701" t="s">
        <v>1253</v>
      </c>
      <c r="E89" s="702">
        <f>140.6/1000</f>
        <v>0.1406</v>
      </c>
      <c r="F89" s="703" t="s">
        <v>271</v>
      </c>
      <c r="G89" s="704">
        <f>19.92/1000000</f>
        <v>1.9920000000000002E-5</v>
      </c>
      <c r="H89" s="703" t="s">
        <v>271</v>
      </c>
      <c r="I89" s="704">
        <f>2/1000000</f>
        <v>1.9999999999999999E-6</v>
      </c>
      <c r="J89" s="703" t="s">
        <v>271</v>
      </c>
      <c r="K89" s="704">
        <v>1.6</v>
      </c>
    </row>
    <row r="90" spans="1:86" s="171" customFormat="1" hidden="1" outlineLevel="1" x14ac:dyDescent="0.3">
      <c r="A90" s="700"/>
      <c r="B90" s="1301"/>
      <c r="C90" s="701" t="s">
        <v>1254</v>
      </c>
      <c r="D90" s="701" t="s">
        <v>1255</v>
      </c>
      <c r="E90" s="702">
        <f>192.46/1000</f>
        <v>0.19246000000000002</v>
      </c>
      <c r="F90" s="703" t="s">
        <v>271</v>
      </c>
      <c r="G90" s="704">
        <f>1.19/1000000</f>
        <v>1.19E-6</v>
      </c>
      <c r="H90" s="703" t="s">
        <v>271</v>
      </c>
      <c r="I90" s="704">
        <f>7.15/1000000</f>
        <v>7.1500000000000002E-6</v>
      </c>
      <c r="J90" s="703" t="s">
        <v>271</v>
      </c>
      <c r="K90" s="704">
        <v>1.6</v>
      </c>
    </row>
    <row r="91" spans="1:86" s="171" customFormat="1" hidden="1" outlineLevel="1" x14ac:dyDescent="0.3">
      <c r="A91" s="700"/>
      <c r="B91" s="1301"/>
      <c r="C91" s="701" t="s">
        <v>1256</v>
      </c>
      <c r="D91" s="701" t="s">
        <v>1257</v>
      </c>
      <c r="E91" s="702">
        <f>191.9/1000</f>
        <v>0.19190000000000002</v>
      </c>
      <c r="F91" s="703" t="s">
        <v>271</v>
      </c>
      <c r="G91" s="704">
        <f>34.4/1000000</f>
        <v>3.4399999999999996E-5</v>
      </c>
      <c r="H91" s="703" t="s">
        <v>271</v>
      </c>
      <c r="I91" s="704">
        <f>0/1000000</f>
        <v>0</v>
      </c>
      <c r="J91" s="703" t="s">
        <v>271</v>
      </c>
      <c r="K91" s="704">
        <v>1.6</v>
      </c>
    </row>
    <row r="92" spans="1:86" s="171" customFormat="1" hidden="1" outlineLevel="1" x14ac:dyDescent="0.3">
      <c r="A92" s="700"/>
      <c r="B92" s="1300" t="s">
        <v>1258</v>
      </c>
      <c r="C92" s="701" t="s">
        <v>1259</v>
      </c>
      <c r="D92" s="701" t="s">
        <v>1260</v>
      </c>
      <c r="E92" s="702">
        <f>260.23/1000</f>
        <v>0.26023000000000002</v>
      </c>
      <c r="F92" s="701" t="s">
        <v>271</v>
      </c>
      <c r="G92" s="704">
        <f>84.44/1000000</f>
        <v>8.4439999999999998E-5</v>
      </c>
      <c r="H92" s="701" t="s">
        <v>271</v>
      </c>
      <c r="I92" s="704">
        <f>8.95/1000000</f>
        <v>8.949999999999999E-6</v>
      </c>
      <c r="J92" s="701" t="s">
        <v>271</v>
      </c>
      <c r="K92" s="704">
        <v>2</v>
      </c>
    </row>
    <row r="93" spans="1:86" s="171" customFormat="1" hidden="1" outlineLevel="1" x14ac:dyDescent="0.3">
      <c r="A93" s="700"/>
      <c r="B93" s="1302"/>
      <c r="C93" s="701" t="s">
        <v>1261</v>
      </c>
      <c r="D93" s="701" t="s">
        <v>1262</v>
      </c>
      <c r="E93" s="702">
        <f>229.8/1000</f>
        <v>0.2298</v>
      </c>
      <c r="F93" s="701" t="s">
        <v>271</v>
      </c>
      <c r="G93" s="704">
        <f>2.87/1000000</f>
        <v>2.8700000000000001E-6</v>
      </c>
      <c r="H93" s="701" t="s">
        <v>271</v>
      </c>
      <c r="I93" s="704">
        <f>6.3/1000000</f>
        <v>6.2999999999999998E-6</v>
      </c>
      <c r="J93" s="701" t="s">
        <v>271</v>
      </c>
      <c r="K93" s="704">
        <v>2</v>
      </c>
    </row>
    <row r="94" spans="1:86" s="171" customFormat="1" ht="31.2" hidden="1" outlineLevel="1" x14ac:dyDescent="0.3">
      <c r="A94" s="700"/>
      <c r="B94" s="1300" t="s">
        <v>1263</v>
      </c>
      <c r="C94" s="701" t="s">
        <v>1264</v>
      </c>
      <c r="D94" s="701" t="s">
        <v>1264</v>
      </c>
      <c r="E94" s="702">
        <f>70.89/1000</f>
        <v>7.0889999999999995E-2</v>
      </c>
      <c r="F94" s="701" t="s">
        <v>271</v>
      </c>
      <c r="G94" s="704">
        <f>116.21/1000000</f>
        <v>1.1621E-4</v>
      </c>
      <c r="H94" s="701" t="s">
        <v>271</v>
      </c>
      <c r="I94" s="704">
        <f>1/1000000</f>
        <v>9.9999999999999995E-7</v>
      </c>
      <c r="J94" s="701" t="s">
        <v>271</v>
      </c>
      <c r="K94" s="704">
        <v>1</v>
      </c>
    </row>
    <row r="95" spans="1:86" s="171" customFormat="1" hidden="1" outlineLevel="1" x14ac:dyDescent="0.3">
      <c r="A95" s="700"/>
      <c r="B95" s="1302"/>
      <c r="C95" s="701" t="s">
        <v>1265</v>
      </c>
      <c r="D95" s="701" t="s">
        <v>1266</v>
      </c>
      <c r="E95" s="702">
        <f>127.49/1000</f>
        <v>0.12748999999999999</v>
      </c>
      <c r="F95" s="701" t="s">
        <v>271</v>
      </c>
      <c r="G95" s="704">
        <f>54.11/1000000</f>
        <v>5.4110000000000002E-5</v>
      </c>
      <c r="H95" s="701" t="s">
        <v>271</v>
      </c>
      <c r="I95" s="704">
        <f>2/1000000</f>
        <v>1.9999999999999999E-6</v>
      </c>
      <c r="J95" s="701" t="s">
        <v>271</v>
      </c>
      <c r="K95" s="704">
        <v>1</v>
      </c>
    </row>
    <row r="96" spans="1:86" s="171" customFormat="1" hidden="1" outlineLevel="1" x14ac:dyDescent="0.3">
      <c r="A96" s="700"/>
      <c r="B96" s="705" t="s">
        <v>1267</v>
      </c>
      <c r="C96" s="703" t="s">
        <v>1268</v>
      </c>
      <c r="D96" s="703" t="s">
        <v>276</v>
      </c>
      <c r="E96" s="706">
        <f>559.58/1000</f>
        <v>0.55958000000000008</v>
      </c>
      <c r="F96" s="703" t="s">
        <v>271</v>
      </c>
      <c r="G96" s="663">
        <f>19.19/1000000</f>
        <v>1.9190000000000001E-5</v>
      </c>
      <c r="H96" s="703" t="s">
        <v>271</v>
      </c>
      <c r="I96" s="663">
        <f>24.86/1000000</f>
        <v>2.4859999999999999E-5</v>
      </c>
      <c r="J96" s="703" t="s">
        <v>271</v>
      </c>
      <c r="K96" s="663">
        <v>2</v>
      </c>
    </row>
    <row r="97" spans="1:87" ht="15.75" hidden="1" customHeight="1" outlineLevel="1" x14ac:dyDescent="0.3">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3">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 hidden="1" outlineLevel="1" x14ac:dyDescent="0.35">
      <c r="A99" s="695"/>
      <c r="B99" s="686" t="s">
        <v>1269</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3">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3">
      <c r="A101" s="695"/>
      <c r="B101" s="691" t="s">
        <v>1270</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3">
      <c r="A102" s="695"/>
      <c r="B102" s="1297" t="s">
        <v>306</v>
      </c>
      <c r="C102" s="1294" t="s">
        <v>1237</v>
      </c>
      <c r="D102" s="1294" t="s">
        <v>764</v>
      </c>
      <c r="E102" s="1287" t="s">
        <v>1271</v>
      </c>
      <c r="F102" s="1288"/>
      <c r="G102" s="1288"/>
      <c r="H102" s="1288"/>
      <c r="I102" s="1288"/>
      <c r="J102" s="1289"/>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3">
      <c r="A103" s="695"/>
      <c r="B103" s="1298"/>
      <c r="C103" s="1295"/>
      <c r="D103" s="1295"/>
      <c r="E103" s="1287" t="s">
        <v>1240</v>
      </c>
      <c r="F103" s="1289"/>
      <c r="G103" s="1287" t="s">
        <v>1241</v>
      </c>
      <c r="H103" s="1289"/>
      <c r="I103" s="1287" t="s">
        <v>1242</v>
      </c>
      <c r="J103" s="1289"/>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3">
      <c r="A104" s="695"/>
      <c r="B104" s="1299"/>
      <c r="C104" s="1296"/>
      <c r="D104" s="1296"/>
      <c r="E104" s="699" t="s">
        <v>1243</v>
      </c>
      <c r="F104" s="699" t="s">
        <v>507</v>
      </c>
      <c r="G104" s="699" t="s">
        <v>1243</v>
      </c>
      <c r="H104" s="699" t="s">
        <v>507</v>
      </c>
      <c r="I104" s="699" t="s">
        <v>1243</v>
      </c>
      <c r="J104" s="699" t="s">
        <v>507</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5" hidden="1" customHeight="1" outlineLevel="1" x14ac:dyDescent="0.3">
      <c r="A105" s="695"/>
      <c r="B105" s="1300" t="s">
        <v>1272</v>
      </c>
      <c r="C105" s="703" t="s">
        <v>1273</v>
      </c>
      <c r="D105" s="703" t="s">
        <v>1273</v>
      </c>
      <c r="E105" s="714">
        <f>0*1000</f>
        <v>0</v>
      </c>
      <c r="F105" s="703" t="s">
        <v>1274</v>
      </c>
      <c r="G105" s="714">
        <v>1.9E-6</v>
      </c>
      <c r="H105" s="703" t="s">
        <v>1274</v>
      </c>
      <c r="I105" s="714">
        <v>1.3999999999999999E-6</v>
      </c>
      <c r="J105" s="703" t="s">
        <v>1274</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3">
      <c r="A106" s="695"/>
      <c r="B106" s="1301"/>
      <c r="C106" s="701" t="s">
        <v>1275</v>
      </c>
      <c r="D106" s="701" t="s">
        <v>1276</v>
      </c>
      <c r="E106" s="715">
        <f>0.0000534*1000</f>
        <v>5.3399999999999996E-2</v>
      </c>
      <c r="F106" s="703" t="s">
        <v>1274</v>
      </c>
      <c r="G106" s="715">
        <v>2.8600000000000001E-6</v>
      </c>
      <c r="H106" s="703" t="s">
        <v>1274</v>
      </c>
      <c r="I106" s="715">
        <v>9.7999999999999977E-6</v>
      </c>
      <c r="J106" s="703" t="s">
        <v>1274</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5" hidden="1" customHeight="1" outlineLevel="1" x14ac:dyDescent="0.3">
      <c r="A107" s="695"/>
      <c r="B107" s="1302"/>
      <c r="C107" s="701" t="s">
        <v>1277</v>
      </c>
      <c r="D107" s="701" t="s">
        <v>1277</v>
      </c>
      <c r="E107" s="715">
        <f>0.00007414*1000</f>
        <v>7.4140000000000011E-2</v>
      </c>
      <c r="F107" s="703" t="s">
        <v>1274</v>
      </c>
      <c r="G107" s="715">
        <v>1.9E-6</v>
      </c>
      <c r="H107" s="703" t="s">
        <v>1274</v>
      </c>
      <c r="I107" s="715">
        <v>1.3999999999999999E-6</v>
      </c>
      <c r="J107" s="703" t="s">
        <v>1274</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3">
      <c r="A108" s="695"/>
      <c r="B108" s="705" t="s">
        <v>1278</v>
      </c>
      <c r="C108" s="701" t="s">
        <v>1275</v>
      </c>
      <c r="D108" s="701" t="s">
        <v>299</v>
      </c>
      <c r="E108" s="715">
        <f>0*1000</f>
        <v>0</v>
      </c>
      <c r="F108" s="703" t="s">
        <v>1279</v>
      </c>
      <c r="G108" s="715">
        <v>1.3698889852995631E-6</v>
      </c>
      <c r="H108" s="701" t="s">
        <v>1279</v>
      </c>
      <c r="I108" s="715">
        <v>4.1096669558986883E-7</v>
      </c>
      <c r="J108" s="701" t="s">
        <v>1279</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3">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3">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 hidden="1" outlineLevel="1" x14ac:dyDescent="0.35">
      <c r="A111" s="695"/>
      <c r="B111" s="686" t="s">
        <v>1280</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3">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3">
      <c r="A113" s="695"/>
      <c r="B113" s="691" t="s">
        <v>1281</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3">
      <c r="A114" s="695"/>
      <c r="B114" s="1297" t="s">
        <v>306</v>
      </c>
      <c r="C114" s="1294" t="s">
        <v>1237</v>
      </c>
      <c r="D114" s="1294" t="s">
        <v>764</v>
      </c>
      <c r="E114" s="1287" t="s">
        <v>1271</v>
      </c>
      <c r="F114" s="1288"/>
      <c r="G114" s="1288"/>
      <c r="H114" s="1288"/>
      <c r="I114" s="1288"/>
      <c r="J114" s="1289"/>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3">
      <c r="A115" s="695"/>
      <c r="B115" s="1298"/>
      <c r="C115" s="1295"/>
      <c r="D115" s="1295"/>
      <c r="E115" s="1287" t="s">
        <v>1240</v>
      </c>
      <c r="F115" s="1289"/>
      <c r="G115" s="1287" t="s">
        <v>1241</v>
      </c>
      <c r="H115" s="1289"/>
      <c r="I115" s="1287" t="s">
        <v>1242</v>
      </c>
      <c r="J115" s="1289"/>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3">
      <c r="A116" s="695"/>
      <c r="B116" s="1299"/>
      <c r="C116" s="1296"/>
      <c r="D116" s="1296"/>
      <c r="E116" s="697" t="s">
        <v>1243</v>
      </c>
      <c r="F116" s="697" t="s">
        <v>507</v>
      </c>
      <c r="G116" s="697" t="s">
        <v>1243</v>
      </c>
      <c r="H116" s="697" t="s">
        <v>507</v>
      </c>
      <c r="I116" s="697" t="s">
        <v>1243</v>
      </c>
      <c r="J116" s="697" t="s">
        <v>507</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3">
      <c r="A117" s="695"/>
      <c r="B117" s="705" t="s">
        <v>1272</v>
      </c>
      <c r="C117" s="703" t="s">
        <v>1282</v>
      </c>
      <c r="D117" s="703" t="s">
        <v>1283</v>
      </c>
      <c r="E117" s="714">
        <f>0.00011516*1000</f>
        <v>0.11516</v>
      </c>
      <c r="F117" s="703" t="s">
        <v>1274</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3">
      <c r="A118" s="695"/>
      <c r="B118" s="1300" t="s">
        <v>1284</v>
      </c>
      <c r="C118" s="703" t="s">
        <v>1282</v>
      </c>
      <c r="D118" s="703" t="s">
        <v>307</v>
      </c>
      <c r="E118" s="714">
        <f>0.0000495*1000</f>
        <v>4.9499999999999995E-2</v>
      </c>
      <c r="F118" s="703" t="s">
        <v>1279</v>
      </c>
      <c r="G118" s="714">
        <v>2.8082724198641043E-6</v>
      </c>
      <c r="H118" s="703" t="s">
        <v>1279</v>
      </c>
      <c r="I118" s="714">
        <v>9.5892228970969408E-7</v>
      </c>
      <c r="J118" s="703" t="s">
        <v>1279</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3">
      <c r="A119" s="695"/>
      <c r="B119" s="1301"/>
      <c r="C119" s="701" t="s">
        <v>1285</v>
      </c>
      <c r="D119" s="701" t="s">
        <v>1286</v>
      </c>
      <c r="E119" s="715">
        <f>0.0000333*1000</f>
        <v>3.3300000000000003E-2</v>
      </c>
      <c r="F119" s="703" t="s">
        <v>1279</v>
      </c>
      <c r="G119" s="715">
        <v>2.8082724198641043E-6</v>
      </c>
      <c r="H119" s="703" t="s">
        <v>1279</v>
      </c>
      <c r="I119" s="715">
        <v>9.5892228970969408E-7</v>
      </c>
      <c r="J119" s="703" t="s">
        <v>1279</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2" hidden="1" outlineLevel="1" x14ac:dyDescent="0.3">
      <c r="A120" s="695"/>
      <c r="B120" s="1301"/>
      <c r="C120" s="701" t="s">
        <v>1287</v>
      </c>
      <c r="D120" s="701" t="s">
        <v>1288</v>
      </c>
      <c r="E120" s="715">
        <f>0.0000091*1000</f>
        <v>9.0999999999999987E-3</v>
      </c>
      <c r="F120" s="703" t="s">
        <v>1279</v>
      </c>
      <c r="G120" s="715">
        <v>2.8082724198641043E-6</v>
      </c>
      <c r="H120" s="703" t="s">
        <v>1279</v>
      </c>
      <c r="I120" s="715">
        <v>9.5892228970969408E-7</v>
      </c>
      <c r="J120" s="703" t="s">
        <v>1279</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2" hidden="1" outlineLevel="1" x14ac:dyDescent="0.3">
      <c r="A121" s="695"/>
      <c r="B121" s="1302"/>
      <c r="C121" s="701" t="s">
        <v>1289</v>
      </c>
      <c r="D121" s="701" t="s">
        <v>1290</v>
      </c>
      <c r="E121" s="715">
        <f>0.0000059*1000</f>
        <v>5.8999999999999999E-3</v>
      </c>
      <c r="F121" s="703" t="s">
        <v>1279</v>
      </c>
      <c r="G121" s="715">
        <v>2.8082724198641043E-6</v>
      </c>
      <c r="H121" s="701" t="s">
        <v>1279</v>
      </c>
      <c r="I121" s="715">
        <v>9.5892228970969408E-7</v>
      </c>
      <c r="J121" s="701" t="s">
        <v>1279</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3">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3">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 hidden="1" outlineLevel="1" x14ac:dyDescent="0.35">
      <c r="A124" s="695"/>
      <c r="B124" s="721" t="s">
        <v>1291</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3">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3">
      <c r="A126" s="695"/>
      <c r="B126" s="723" t="s">
        <v>1292</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3">
      <c r="A127" s="695"/>
      <c r="B127" s="1297" t="s">
        <v>306</v>
      </c>
      <c r="C127" s="1294" t="s">
        <v>1237</v>
      </c>
      <c r="D127" s="1294" t="s">
        <v>764</v>
      </c>
      <c r="E127" s="1287" t="s">
        <v>1271</v>
      </c>
      <c r="F127" s="1288"/>
      <c r="G127" s="1288"/>
      <c r="H127" s="1288"/>
      <c r="I127" s="1288"/>
      <c r="J127" s="1289"/>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3">
      <c r="A128" s="695"/>
      <c r="B128" s="1298"/>
      <c r="C128" s="1295"/>
      <c r="D128" s="1295"/>
      <c r="E128" s="1287" t="s">
        <v>1240</v>
      </c>
      <c r="F128" s="1289"/>
      <c r="G128" s="1287" t="s">
        <v>1241</v>
      </c>
      <c r="H128" s="1289"/>
      <c r="I128" s="1287" t="s">
        <v>1242</v>
      </c>
      <c r="J128" s="1289"/>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3">
      <c r="A129" s="695"/>
      <c r="B129" s="1299"/>
      <c r="C129" s="1296"/>
      <c r="D129" s="1296"/>
      <c r="E129" s="697" t="s">
        <v>1243</v>
      </c>
      <c r="F129" s="697" t="s">
        <v>507</v>
      </c>
      <c r="G129" s="697" t="s">
        <v>1243</v>
      </c>
      <c r="H129" s="697" t="s">
        <v>507</v>
      </c>
      <c r="I129" s="697" t="s">
        <v>1243</v>
      </c>
      <c r="J129" s="697" t="s">
        <v>507</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3">
      <c r="A130" s="695"/>
      <c r="B130" s="1300" t="s">
        <v>1272</v>
      </c>
      <c r="C130" s="703" t="s">
        <v>314</v>
      </c>
      <c r="D130" s="703" t="str">
        <f t="shared" ref="D130:D135" si="1">C130</f>
        <v>Voo doméstico (passageiros)</v>
      </c>
      <c r="E130" s="714">
        <f>0.00017147*1000</f>
        <v>0.17147000000000001</v>
      </c>
      <c r="F130" s="703" t="s">
        <v>1274</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3">
      <c r="A131" s="695"/>
      <c r="B131" s="1301"/>
      <c r="C131" s="393" t="s">
        <v>1293</v>
      </c>
      <c r="D131" s="393" t="str">
        <f t="shared" si="1"/>
        <v>Voo curto (passageiros)</v>
      </c>
      <c r="E131" s="714">
        <f>0.000097*1000</f>
        <v>9.7000000000000003E-2</v>
      </c>
      <c r="F131" s="703" t="s">
        <v>1274</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3">
      <c r="A132" s="695"/>
      <c r="B132" s="1302"/>
      <c r="C132" s="472" t="s">
        <v>1294</v>
      </c>
      <c r="D132" s="472" t="str">
        <f t="shared" si="1"/>
        <v>Voo longo (passageiros)</v>
      </c>
      <c r="E132" s="715">
        <f>0.00011319*1000</f>
        <v>0.11319</v>
      </c>
      <c r="F132" s="703" t="s">
        <v>1274</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3">
      <c r="A133" s="695"/>
      <c r="B133" s="1300" t="s">
        <v>1295</v>
      </c>
      <c r="C133" s="701" t="s">
        <v>1296</v>
      </c>
      <c r="D133" s="701" t="str">
        <f t="shared" si="1"/>
        <v>Voo doméstico (carga)</v>
      </c>
      <c r="E133" s="715">
        <f>0.00196073*1000</f>
        <v>1.9607299999999999</v>
      </c>
      <c r="F133" s="703" t="s">
        <v>1279</v>
      </c>
      <c r="G133" s="715">
        <v>2.8562185343495887E-5</v>
      </c>
      <c r="H133" s="701" t="s">
        <v>1279</v>
      </c>
      <c r="I133" s="715">
        <v>3.2808841197924531E-5</v>
      </c>
      <c r="J133" s="701" t="s">
        <v>1279</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5" hidden="1" customHeight="1" outlineLevel="1" x14ac:dyDescent="0.3">
      <c r="A134" s="695"/>
      <c r="B134" s="1301"/>
      <c r="C134" s="703" t="s">
        <v>1297</v>
      </c>
      <c r="D134" s="703" t="str">
        <f t="shared" si="1"/>
        <v>Voo curto (carga)</v>
      </c>
      <c r="E134" s="714">
        <f>0.00147389*1000</f>
        <v>1.4738900000000001</v>
      </c>
      <c r="F134" s="703" t="s">
        <v>1279</v>
      </c>
      <c r="G134" s="714">
        <v>2.8562185343495887E-5</v>
      </c>
      <c r="H134" s="703" t="s">
        <v>1279</v>
      </c>
      <c r="I134" s="714">
        <v>3.2808841197924531E-5</v>
      </c>
      <c r="J134" s="703" t="s">
        <v>1279</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3">
      <c r="A135" s="695"/>
      <c r="B135" s="1302"/>
      <c r="C135" s="701" t="s">
        <v>1298</v>
      </c>
      <c r="D135" s="701" t="str">
        <f t="shared" si="1"/>
        <v>Voo longo (carga)</v>
      </c>
      <c r="E135" s="715">
        <f>0.00061324*1000</f>
        <v>0.61324000000000001</v>
      </c>
      <c r="F135" s="703" t="s">
        <v>1279</v>
      </c>
      <c r="G135" s="715">
        <v>2.8562185343495887E-5</v>
      </c>
      <c r="H135" s="703" t="s">
        <v>1279</v>
      </c>
      <c r="I135" s="715">
        <v>3.2808841197924531E-5</v>
      </c>
      <c r="J135" s="703" t="s">
        <v>1279</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3">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3">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2" hidden="1" customHeight="1" outlineLevel="1" x14ac:dyDescent="0.3">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 hidden="1" outlineLevel="1" x14ac:dyDescent="0.35">
      <c r="A139" s="695"/>
      <c r="B139" s="721" t="s">
        <v>1299</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3">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3">
      <c r="A141" s="695"/>
      <c r="B141" s="723" t="s">
        <v>1300</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3">
      <c r="A142" s="695"/>
      <c r="B142" s="1297" t="s">
        <v>319</v>
      </c>
      <c r="C142" s="1294" t="s">
        <v>764</v>
      </c>
      <c r="D142" s="1294" t="s">
        <v>153</v>
      </c>
      <c r="E142" s="1294" t="s">
        <v>150</v>
      </c>
      <c r="F142" s="1287" t="s">
        <v>1271</v>
      </c>
      <c r="G142" s="1288"/>
      <c r="H142" s="1288"/>
      <c r="I142" s="1288"/>
      <c r="J142" s="1288"/>
      <c r="K142" s="1289"/>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3">
      <c r="A143" s="695"/>
      <c r="B143" s="1298"/>
      <c r="C143" s="1295"/>
      <c r="D143" s="1295"/>
      <c r="E143" s="1295"/>
      <c r="F143" s="1287" t="s">
        <v>1240</v>
      </c>
      <c r="G143" s="1289"/>
      <c r="H143" s="1287" t="s">
        <v>1241</v>
      </c>
      <c r="I143" s="1289"/>
      <c r="J143" s="1287" t="s">
        <v>1242</v>
      </c>
      <c r="K143" s="1289"/>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3">
      <c r="A144" s="695"/>
      <c r="B144" s="1299"/>
      <c r="C144" s="1296"/>
      <c r="D144" s="1296"/>
      <c r="E144" s="1296"/>
      <c r="F144" s="697" t="s">
        <v>1243</v>
      </c>
      <c r="G144" s="697" t="s">
        <v>507</v>
      </c>
      <c r="H144" s="697" t="s">
        <v>1243</v>
      </c>
      <c r="I144" s="697" t="s">
        <v>507</v>
      </c>
      <c r="J144" s="697" t="s">
        <v>1243</v>
      </c>
      <c r="K144" s="697" t="s">
        <v>507</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2" hidden="1" outlineLevel="1" x14ac:dyDescent="0.3">
      <c r="A145" s="695"/>
      <c r="B145" s="1300" t="s">
        <v>1301</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455</v>
      </c>
      <c r="H145" s="893">
        <f t="shared" ref="H145:H159" si="4">VLOOKUP(D145,$B$31:$M$75,12,FALSE)*VLOOKUP(D145,$B$31:$M$75,4,FALSE)/1000000</f>
        <v>1.293948432E-11</v>
      </c>
      <c r="I145" s="703" t="s">
        <v>455</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3">
      <c r="A146" s="695"/>
      <c r="B146" s="1301"/>
      <c r="C146" s="703" t="str">
        <f>$B$145&amp;" - "&amp;D146</f>
        <v>Maquinaria agrícola e florestal - Gasolina para motores</v>
      </c>
      <c r="D146" s="703" t="str">
        <f>B51</f>
        <v>Gasolina para motores</v>
      </c>
      <c r="E146" s="703" t="str">
        <f t="shared" si="2"/>
        <v>Litros</v>
      </c>
      <c r="F146" s="894">
        <f t="shared" si="3"/>
        <v>1.4113916666666667E-3</v>
      </c>
      <c r="G146" s="703" t="s">
        <v>455</v>
      </c>
      <c r="H146" s="893">
        <f t="shared" si="4"/>
        <v>6.6861620833333319E-15</v>
      </c>
      <c r="I146" s="703" t="s">
        <v>455</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3">
      <c r="A147" s="695"/>
      <c r="B147" s="1301"/>
      <c r="C147" s="703" t="str">
        <f>$B$145&amp;" - "&amp;D147</f>
        <v>Maquinaria agrícola e florestal - Gás Natural</v>
      </c>
      <c r="D147" s="703" t="str">
        <f>B47</f>
        <v>Gás Natural</v>
      </c>
      <c r="E147" s="703" t="str">
        <f t="shared" si="2"/>
        <v>m3</v>
      </c>
      <c r="F147" s="894">
        <f t="shared" si="3"/>
        <v>2.4295207639999994</v>
      </c>
      <c r="G147" s="703" t="s">
        <v>455</v>
      </c>
      <c r="H147" s="893">
        <f t="shared" si="4"/>
        <v>0</v>
      </c>
      <c r="I147" s="703" t="s">
        <v>455</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3">
      <c r="A148" s="695"/>
      <c r="B148" s="1301"/>
      <c r="C148" s="703" t="str">
        <f>$B$145&amp;" - "&amp;D148</f>
        <v>Maquinaria agrícola e florestal - Biodiesel</v>
      </c>
      <c r="D148" s="703" t="str">
        <f>B67</f>
        <v>Biodiesel</v>
      </c>
      <c r="E148" s="703" t="str">
        <f t="shared" si="2"/>
        <v>kg</v>
      </c>
      <c r="F148" s="894">
        <f t="shared" si="3"/>
        <v>1.9116</v>
      </c>
      <c r="G148" s="703" t="s">
        <v>455</v>
      </c>
      <c r="H148" s="893">
        <f t="shared" si="4"/>
        <v>7.2900000000000003E-9</v>
      </c>
      <c r="I148" s="703" t="s">
        <v>455</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3">
      <c r="A149" s="695"/>
      <c r="B149" s="1302"/>
      <c r="C149" s="703" t="str">
        <f>$B$145&amp;" - "&amp;D149</f>
        <v>Maquinaria agrícola e florestal - Biogasolina</v>
      </c>
      <c r="D149" s="703" t="str">
        <f>B68</f>
        <v>Biogasolina</v>
      </c>
      <c r="E149" s="703" t="str">
        <f t="shared" si="2"/>
        <v>kg</v>
      </c>
      <c r="F149" s="894">
        <f t="shared" si="3"/>
        <v>1.9116</v>
      </c>
      <c r="G149" s="703" t="s">
        <v>455</v>
      </c>
      <c r="H149" s="893">
        <f t="shared" si="4"/>
        <v>7.2900000000000003E-9</v>
      </c>
      <c r="I149" s="703" t="s">
        <v>455</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2" hidden="1" outlineLevel="1" x14ac:dyDescent="0.3">
      <c r="A150" s="695"/>
      <c r="B150" s="1304" t="s">
        <v>1302</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455</v>
      </c>
      <c r="H150" s="893">
        <f t="shared" si="4"/>
        <v>1.293948432E-11</v>
      </c>
      <c r="I150" s="703" t="s">
        <v>455</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3">
      <c r="A151" s="695"/>
      <c r="B151" s="1305"/>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455</v>
      </c>
      <c r="H151" s="893">
        <f t="shared" si="4"/>
        <v>6.6861620833333319E-15</v>
      </c>
      <c r="I151" s="703" t="s">
        <v>455</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3">
      <c r="A152" s="695"/>
      <c r="B152" s="1305"/>
      <c r="C152" s="703" t="str">
        <f>$B$150&amp;" - "&amp;D152</f>
        <v>Maquinaria comercial, institucional - Gás Natural</v>
      </c>
      <c r="D152" s="393" t="str">
        <f t="shared" si="7"/>
        <v>Gás Natural</v>
      </c>
      <c r="E152" s="703" t="str">
        <f t="shared" si="2"/>
        <v>m3</v>
      </c>
      <c r="F152" s="894">
        <f t="shared" si="3"/>
        <v>2.4295207639999994</v>
      </c>
      <c r="G152" s="703" t="s">
        <v>455</v>
      </c>
      <c r="H152" s="893">
        <f t="shared" si="4"/>
        <v>0</v>
      </c>
      <c r="I152" s="703" t="s">
        <v>455</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3">
      <c r="A153" s="695"/>
      <c r="B153" s="1305"/>
      <c r="C153" s="703" t="str">
        <f>$B$150&amp;" - "&amp;D153</f>
        <v>Maquinaria comercial, institucional - Biodiesel</v>
      </c>
      <c r="D153" s="393" t="str">
        <f t="shared" si="7"/>
        <v>Biodiesel</v>
      </c>
      <c r="E153" s="703" t="str">
        <f t="shared" si="2"/>
        <v>kg</v>
      </c>
      <c r="F153" s="894">
        <f t="shared" si="3"/>
        <v>1.9116</v>
      </c>
      <c r="G153" s="703" t="s">
        <v>455</v>
      </c>
      <c r="H153" s="893">
        <f t="shared" si="4"/>
        <v>7.2900000000000003E-9</v>
      </c>
      <c r="I153" s="703" t="s">
        <v>455</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3">
      <c r="A154" s="695"/>
      <c r="B154" s="1306"/>
      <c r="C154" s="703" t="str">
        <f>$B$150&amp;" - "&amp;D154</f>
        <v>Maquinaria comercial, institucional - Biogasolina</v>
      </c>
      <c r="D154" s="393" t="str">
        <f t="shared" si="7"/>
        <v>Biogasolina</v>
      </c>
      <c r="E154" s="703" t="str">
        <f t="shared" si="2"/>
        <v>kg</v>
      </c>
      <c r="F154" s="894">
        <f t="shared" si="3"/>
        <v>1.9116</v>
      </c>
      <c r="G154" s="703" t="s">
        <v>455</v>
      </c>
      <c r="H154" s="893">
        <f t="shared" si="4"/>
        <v>7.2900000000000003E-9</v>
      </c>
      <c r="I154" s="703" t="s">
        <v>455</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2" hidden="1" outlineLevel="1" x14ac:dyDescent="0.3">
      <c r="A155" s="695"/>
      <c r="B155" s="1304" t="s">
        <v>1303</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455</v>
      </c>
      <c r="H155" s="893">
        <f t="shared" si="4"/>
        <v>1.293948432E-11</v>
      </c>
      <c r="I155" s="703" t="s">
        <v>455</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3">
      <c r="A156" s="695"/>
      <c r="B156" s="1305"/>
      <c r="C156" s="703" t="str">
        <f>$B$155&amp;" - "&amp;D156</f>
        <v>Maquinaria industrial - Gasolina para motores</v>
      </c>
      <c r="D156" s="393" t="str">
        <f t="shared" si="7"/>
        <v>Gasolina para motores</v>
      </c>
      <c r="E156" s="703" t="str">
        <f t="shared" si="2"/>
        <v>Litros</v>
      </c>
      <c r="F156" s="894">
        <f t="shared" si="3"/>
        <v>1.4113916666666667E-3</v>
      </c>
      <c r="G156" s="703" t="s">
        <v>455</v>
      </c>
      <c r="H156" s="893">
        <f t="shared" si="4"/>
        <v>6.6861620833333319E-15</v>
      </c>
      <c r="I156" s="703" t="s">
        <v>455</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3">
      <c r="A157" s="695"/>
      <c r="B157" s="1305"/>
      <c r="C157" s="703" t="str">
        <f>$B$155&amp;" - "&amp;D157</f>
        <v>Maquinaria industrial - Gás Natural</v>
      </c>
      <c r="D157" s="393" t="str">
        <f t="shared" si="7"/>
        <v>Gás Natural</v>
      </c>
      <c r="E157" s="703" t="str">
        <f t="shared" si="2"/>
        <v>m3</v>
      </c>
      <c r="F157" s="894">
        <f t="shared" si="3"/>
        <v>2.4295207639999994</v>
      </c>
      <c r="G157" s="703" t="s">
        <v>455</v>
      </c>
      <c r="H157" s="893">
        <f t="shared" si="4"/>
        <v>0</v>
      </c>
      <c r="I157" s="703" t="s">
        <v>455</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3">
      <c r="A158" s="695"/>
      <c r="B158" s="1305"/>
      <c r="C158" s="703" t="str">
        <f>$B$155&amp;" - "&amp;D158</f>
        <v>Maquinaria industrial - Biodiesel</v>
      </c>
      <c r="D158" s="393" t="str">
        <f t="shared" si="7"/>
        <v>Biodiesel</v>
      </c>
      <c r="E158" s="703" t="str">
        <f t="shared" si="2"/>
        <v>kg</v>
      </c>
      <c r="F158" s="894">
        <f t="shared" si="3"/>
        <v>1.9116</v>
      </c>
      <c r="G158" s="703" t="s">
        <v>455</v>
      </c>
      <c r="H158" s="893">
        <f t="shared" si="4"/>
        <v>7.2900000000000003E-9</v>
      </c>
      <c r="I158" s="703" t="s">
        <v>455</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3">
      <c r="A159" s="695"/>
      <c r="B159" s="1306"/>
      <c r="C159" s="703" t="str">
        <f>$B$155&amp;" - "&amp;D159</f>
        <v>Maquinaria industrial - Biogasolina</v>
      </c>
      <c r="D159" s="393" t="str">
        <f t="shared" si="7"/>
        <v>Biogasolina</v>
      </c>
      <c r="E159" s="703" t="str">
        <f t="shared" si="2"/>
        <v>kg</v>
      </c>
      <c r="F159" s="894">
        <f t="shared" si="3"/>
        <v>1.9116</v>
      </c>
      <c r="G159" s="703" t="s">
        <v>455</v>
      </c>
      <c r="H159" s="893">
        <f t="shared" si="4"/>
        <v>7.2900000000000003E-9</v>
      </c>
      <c r="I159" s="703" t="s">
        <v>455</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5" customHeight="1" collapsed="1" x14ac:dyDescent="0.3">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3">
      <c r="A161" s="676"/>
      <c r="B161" s="639" t="s">
        <v>1304</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5" hidden="1" customHeight="1" outlineLevel="1" x14ac:dyDescent="0.3">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5" hidden="1" customHeight="1" outlineLevel="1" x14ac:dyDescent="0.3">
      <c r="A163" s="176"/>
      <c r="B163" s="168" t="s">
        <v>1305</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5" hidden="1" customHeight="1" outlineLevel="1" x14ac:dyDescent="0.3">
      <c r="A164" s="176"/>
      <c r="B164" s="169" t="s">
        <v>439</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5" hidden="1" customHeight="1" outlineLevel="1" x14ac:dyDescent="0.3">
      <c r="A165" s="176"/>
      <c r="B165" s="725" t="s">
        <v>441</v>
      </c>
      <c r="C165" s="726" t="s">
        <v>442</v>
      </c>
      <c r="D165" s="1285" t="s">
        <v>443</v>
      </c>
      <c r="E165" s="1286"/>
      <c r="F165" s="1282" t="s">
        <v>444</v>
      </c>
      <c r="G165" s="1282" t="s">
        <v>445</v>
      </c>
      <c r="H165" s="1282" t="s">
        <v>446</v>
      </c>
      <c r="I165" s="1282" t="s">
        <v>1306</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2" hidden="1" customHeight="1" outlineLevel="1" x14ac:dyDescent="0.3">
      <c r="A166" s="176"/>
      <c r="B166" s="727" t="s">
        <v>448</v>
      </c>
      <c r="C166" s="728" t="s">
        <v>449</v>
      </c>
      <c r="D166" s="729" t="s">
        <v>450</v>
      </c>
      <c r="E166" s="730" t="s">
        <v>451</v>
      </c>
      <c r="F166" s="1283"/>
      <c r="G166" s="1283"/>
      <c r="H166" s="1283"/>
      <c r="I166" s="1283"/>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3">
      <c r="A167" s="176"/>
      <c r="B167" s="731"/>
      <c r="C167" s="732"/>
      <c r="D167" s="733" t="s">
        <v>452</v>
      </c>
      <c r="E167" s="734" t="s">
        <v>453</v>
      </c>
      <c r="F167" s="735" t="s">
        <v>454</v>
      </c>
      <c r="G167" s="1284"/>
      <c r="H167" s="736" t="s">
        <v>455</v>
      </c>
      <c r="I167" s="1284"/>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 hidden="1" customHeight="1" outlineLevel="1" x14ac:dyDescent="0.3">
      <c r="A168" s="176"/>
      <c r="B168" s="737" t="s">
        <v>408</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 hidden="1" customHeight="1" outlineLevel="1" x14ac:dyDescent="0.3">
      <c r="A169" s="176"/>
      <c r="B169" s="743" t="s">
        <v>1307</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 hidden="1" customHeight="1" outlineLevel="1" x14ac:dyDescent="0.3">
      <c r="A170" s="176"/>
      <c r="B170" s="743" t="s">
        <v>1308</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 hidden="1" customHeight="1" outlineLevel="1" x14ac:dyDescent="0.3">
      <c r="A171" s="176"/>
      <c r="B171" s="743" t="s">
        <v>1309</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 hidden="1" customHeight="1" outlineLevel="1" x14ac:dyDescent="0.3">
      <c r="A172" s="176"/>
      <c r="B172" s="743" t="s">
        <v>1310</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 hidden="1" customHeight="1" outlineLevel="1" x14ac:dyDescent="0.3">
      <c r="A173" s="176"/>
      <c r="B173" s="743" t="s">
        <v>1311</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 hidden="1" customHeight="1" outlineLevel="1" x14ac:dyDescent="0.3">
      <c r="A174" s="176"/>
      <c r="B174" s="743" t="s">
        <v>410</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 hidden="1" customHeight="1" outlineLevel="1" x14ac:dyDescent="0.3">
      <c r="A175" s="176"/>
      <c r="B175" s="744" t="s">
        <v>1312</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 hidden="1" customHeight="1" outlineLevel="1" x14ac:dyDescent="0.3">
      <c r="A176" s="176"/>
      <c r="B176" s="743" t="s">
        <v>1313</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5" hidden="1" customHeight="1" outlineLevel="1" x14ac:dyDescent="0.3">
      <c r="A177" s="176"/>
      <c r="B177" s="169" t="s">
        <v>1314</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5" hidden="1" customHeight="1" outlineLevel="1" x14ac:dyDescent="0.3">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5" hidden="1" customHeight="1" outlineLevel="1" x14ac:dyDescent="0.3">
      <c r="A179" s="176"/>
      <c r="B179" s="168" t="s">
        <v>1315</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2" hidden="1" outlineLevel="1" thickBot="1" x14ac:dyDescent="0.35">
      <c r="B180" s="746" t="s">
        <v>468</v>
      </c>
      <c r="C180" s="746" t="s">
        <v>1316</v>
      </c>
      <c r="D180" s="746" t="s">
        <v>1317</v>
      </c>
      <c r="E180" s="746" t="s">
        <v>552</v>
      </c>
      <c r="F180" s="746" t="s">
        <v>150</v>
      </c>
      <c r="G180" s="746" t="s">
        <v>764</v>
      </c>
      <c r="H180" s="746" t="s">
        <v>739</v>
      </c>
    </row>
    <row r="181" spans="1:86" ht="16.2" hidden="1" outlineLevel="1" thickTop="1" x14ac:dyDescent="0.3">
      <c r="B181" s="316" t="s">
        <v>1318</v>
      </c>
      <c r="C181" s="747" t="s">
        <v>1319</v>
      </c>
      <c r="D181" s="169" t="s">
        <v>1320</v>
      </c>
      <c r="E181" s="748">
        <v>7.0000000000000007E-2</v>
      </c>
      <c r="F181" s="316" t="s">
        <v>778</v>
      </c>
      <c r="G181" s="747" t="s">
        <v>1321</v>
      </c>
      <c r="H181" s="749" t="s">
        <v>1322</v>
      </c>
    </row>
    <row r="182" spans="1:86" hidden="1" outlineLevel="1" x14ac:dyDescent="0.3">
      <c r="B182" s="316" t="s">
        <v>1318</v>
      </c>
      <c r="C182" s="747" t="s">
        <v>1319</v>
      </c>
      <c r="D182" s="169" t="s">
        <v>1323</v>
      </c>
      <c r="E182" s="748">
        <v>2E-3</v>
      </c>
      <c r="F182" s="316" t="s">
        <v>778</v>
      </c>
      <c r="G182" s="747" t="s">
        <v>1324</v>
      </c>
      <c r="H182" s="749" t="s">
        <v>1322</v>
      </c>
    </row>
    <row r="183" spans="1:86" hidden="1" outlineLevel="1" x14ac:dyDescent="0.3">
      <c r="B183" s="316" t="s">
        <v>1318</v>
      </c>
      <c r="C183" s="747" t="s">
        <v>1319</v>
      </c>
      <c r="D183" s="169" t="s">
        <v>1325</v>
      </c>
      <c r="E183" s="748">
        <v>0.93</v>
      </c>
      <c r="F183" s="316" t="s">
        <v>778</v>
      </c>
      <c r="G183" s="747" t="s">
        <v>1326</v>
      </c>
      <c r="H183" s="749" t="s">
        <v>1322</v>
      </c>
    </row>
    <row r="184" spans="1:86" hidden="1" outlineLevel="1" x14ac:dyDescent="0.3">
      <c r="B184" s="750" t="s">
        <v>1318</v>
      </c>
      <c r="C184" s="751" t="s">
        <v>1319</v>
      </c>
      <c r="D184" s="752" t="s">
        <v>1327</v>
      </c>
      <c r="E184" s="750" t="s">
        <v>1328</v>
      </c>
      <c r="F184" s="750" t="s">
        <v>1329</v>
      </c>
      <c r="G184" s="751"/>
      <c r="H184" s="753" t="s">
        <v>1322</v>
      </c>
    </row>
    <row r="185" spans="1:86" hidden="1" outlineLevel="1" x14ac:dyDescent="0.3">
      <c r="B185" s="316" t="s">
        <v>1318</v>
      </c>
      <c r="C185" s="747" t="s">
        <v>1330</v>
      </c>
      <c r="D185" s="169" t="s">
        <v>1320</v>
      </c>
      <c r="E185" s="748">
        <v>8.5000000000000006E-2</v>
      </c>
      <c r="F185" s="316" t="s">
        <v>778</v>
      </c>
      <c r="G185" s="747" t="s">
        <v>1321</v>
      </c>
      <c r="H185" s="749" t="s">
        <v>1331</v>
      </c>
    </row>
    <row r="186" spans="1:86" hidden="1" outlineLevel="1" x14ac:dyDescent="0.3">
      <c r="B186" s="316" t="s">
        <v>1318</v>
      </c>
      <c r="C186" s="747" t="s">
        <v>1330</v>
      </c>
      <c r="D186" s="169" t="s">
        <v>1323</v>
      </c>
      <c r="E186" s="748">
        <v>2.5999999999999999E-2</v>
      </c>
      <c r="F186" s="316" t="s">
        <v>778</v>
      </c>
      <c r="G186" s="747" t="s">
        <v>1332</v>
      </c>
      <c r="H186" s="749" t="s">
        <v>1331</v>
      </c>
    </row>
    <row r="187" spans="1:86" hidden="1" outlineLevel="1" x14ac:dyDescent="0.3">
      <c r="B187" s="316" t="s">
        <v>1318</v>
      </c>
      <c r="C187" s="747" t="s">
        <v>1330</v>
      </c>
      <c r="D187" s="169" t="s">
        <v>1325</v>
      </c>
      <c r="E187" s="748">
        <v>0.95</v>
      </c>
      <c r="F187" s="316" t="s">
        <v>778</v>
      </c>
      <c r="G187" s="747" t="s">
        <v>1326</v>
      </c>
      <c r="H187" s="749" t="s">
        <v>1331</v>
      </c>
    </row>
    <row r="188" spans="1:86" hidden="1" outlineLevel="1" x14ac:dyDescent="0.3">
      <c r="B188" s="750" t="s">
        <v>1318</v>
      </c>
      <c r="C188" s="751" t="s">
        <v>1330</v>
      </c>
      <c r="D188" s="752" t="s">
        <v>1327</v>
      </c>
      <c r="E188" s="754" t="s">
        <v>1328</v>
      </c>
      <c r="F188" s="750" t="s">
        <v>1329</v>
      </c>
      <c r="G188" s="751"/>
      <c r="H188" s="753" t="s">
        <v>1331</v>
      </c>
    </row>
    <row r="189" spans="1:86" ht="17.399999999999999" hidden="1" outlineLevel="1" x14ac:dyDescent="0.3">
      <c r="B189" s="316" t="s">
        <v>1333</v>
      </c>
      <c r="C189" s="747" t="s">
        <v>1334</v>
      </c>
      <c r="D189" s="169" t="s">
        <v>1320</v>
      </c>
      <c r="E189" s="755">
        <v>0.04</v>
      </c>
      <c r="F189" s="316" t="s">
        <v>1335</v>
      </c>
      <c r="G189" s="747" t="s">
        <v>1336</v>
      </c>
      <c r="H189" s="749" t="s">
        <v>1337</v>
      </c>
    </row>
    <row r="190" spans="1:86" ht="17.399999999999999" hidden="1" outlineLevel="1" x14ac:dyDescent="0.3">
      <c r="B190" s="316" t="s">
        <v>1318</v>
      </c>
      <c r="C190" s="747" t="s">
        <v>1334</v>
      </c>
      <c r="D190" s="169" t="s">
        <v>1320</v>
      </c>
      <c r="E190" s="755">
        <v>0.2</v>
      </c>
      <c r="F190" s="316" t="s">
        <v>1335</v>
      </c>
      <c r="G190" s="747" t="s">
        <v>1336</v>
      </c>
      <c r="H190" s="749" t="s">
        <v>1337</v>
      </c>
    </row>
    <row r="191" spans="1:86" ht="17.399999999999999" hidden="1" outlineLevel="1" x14ac:dyDescent="0.3">
      <c r="B191" s="316" t="s">
        <v>1333</v>
      </c>
      <c r="C191" s="747" t="s">
        <v>1338</v>
      </c>
      <c r="D191" s="169" t="s">
        <v>1320</v>
      </c>
      <c r="E191" s="756">
        <v>0.9</v>
      </c>
      <c r="F191" s="316" t="s">
        <v>1339</v>
      </c>
      <c r="G191" s="747" t="s">
        <v>1336</v>
      </c>
      <c r="H191" s="749" t="s">
        <v>1337</v>
      </c>
    </row>
    <row r="192" spans="1:86" ht="17.399999999999999" hidden="1" outlineLevel="1" x14ac:dyDescent="0.3">
      <c r="B192" s="750" t="s">
        <v>1318</v>
      </c>
      <c r="C192" s="751" t="s">
        <v>1338</v>
      </c>
      <c r="D192" s="752" t="s">
        <v>1320</v>
      </c>
      <c r="E192" s="757">
        <v>4</v>
      </c>
      <c r="F192" s="750" t="s">
        <v>1339</v>
      </c>
      <c r="G192" s="751" t="s">
        <v>1336</v>
      </c>
      <c r="H192" s="753" t="s">
        <v>1337</v>
      </c>
    </row>
    <row r="193" spans="1:86" ht="17.399999999999999" hidden="1" outlineLevel="1" x14ac:dyDescent="0.3">
      <c r="B193" s="316" t="s">
        <v>1340</v>
      </c>
      <c r="C193" s="747" t="s">
        <v>1341</v>
      </c>
      <c r="D193" s="169" t="s">
        <v>1342</v>
      </c>
      <c r="E193" s="758">
        <v>3.98E-6</v>
      </c>
      <c r="F193" s="316" t="s">
        <v>1343</v>
      </c>
      <c r="G193" s="747"/>
      <c r="H193" s="749" t="s">
        <v>1344</v>
      </c>
    </row>
    <row r="194" spans="1:86" ht="17.399999999999999" hidden="1" outlineLevel="1" x14ac:dyDescent="0.3">
      <c r="B194" s="316" t="s">
        <v>1345</v>
      </c>
      <c r="C194" s="747" t="s">
        <v>1341</v>
      </c>
      <c r="D194" s="169" t="s">
        <v>1342</v>
      </c>
      <c r="E194" s="758">
        <v>4.5499999999999995E-4</v>
      </c>
      <c r="F194" s="316" t="s">
        <v>1346</v>
      </c>
      <c r="G194" s="747"/>
      <c r="H194" s="749" t="s">
        <v>1344</v>
      </c>
    </row>
    <row r="195" spans="1:86" ht="17.399999999999999" hidden="1" outlineLevel="1" x14ac:dyDescent="0.3">
      <c r="B195" s="316" t="s">
        <v>1347</v>
      </c>
      <c r="C195" s="747" t="s">
        <v>1341</v>
      </c>
      <c r="D195" s="169" t="s">
        <v>1342</v>
      </c>
      <c r="E195" s="758" t="s">
        <v>33</v>
      </c>
      <c r="F195" s="316" t="s">
        <v>1348</v>
      </c>
      <c r="G195" s="747"/>
      <c r="H195" s="749" t="s">
        <v>1344</v>
      </c>
    </row>
    <row r="196" spans="1:86" ht="18" hidden="1" outlineLevel="1" thickBot="1" x14ac:dyDescent="0.35">
      <c r="B196" s="759" t="s">
        <v>1349</v>
      </c>
      <c r="C196" s="760" t="s">
        <v>1341</v>
      </c>
      <c r="D196" s="761" t="s">
        <v>1342</v>
      </c>
      <c r="E196" s="762">
        <f>E193*1+E194*28</f>
        <v>1.2743979999999999E-2</v>
      </c>
      <c r="F196" s="759" t="s">
        <v>1350</v>
      </c>
      <c r="G196" s="763"/>
      <c r="H196" s="764"/>
    </row>
    <row r="197" spans="1:86" ht="18" hidden="1" outlineLevel="1" thickTop="1" x14ac:dyDescent="0.3">
      <c r="B197" s="316" t="s">
        <v>1340</v>
      </c>
      <c r="C197" s="747" t="s">
        <v>1341</v>
      </c>
      <c r="D197" s="169" t="s">
        <v>1351</v>
      </c>
      <c r="E197" s="758">
        <v>1.1000000000000001E-7</v>
      </c>
      <c r="F197" s="316" t="s">
        <v>1343</v>
      </c>
      <c r="G197" s="747"/>
      <c r="H197" s="749" t="s">
        <v>1344</v>
      </c>
    </row>
    <row r="198" spans="1:86" ht="17.399999999999999" hidden="1" outlineLevel="1" x14ac:dyDescent="0.3">
      <c r="B198" s="316" t="s">
        <v>1345</v>
      </c>
      <c r="C198" s="747" t="s">
        <v>1341</v>
      </c>
      <c r="D198" s="169" t="s">
        <v>1351</v>
      </c>
      <c r="E198" s="758">
        <v>2.5000000000000001E-5</v>
      </c>
      <c r="F198" s="316" t="s">
        <v>1346</v>
      </c>
      <c r="G198" s="747"/>
      <c r="H198" s="749" t="s">
        <v>1344</v>
      </c>
    </row>
    <row r="199" spans="1:86" ht="17.399999999999999" hidden="1" outlineLevel="1" x14ac:dyDescent="0.3">
      <c r="B199" s="316" t="s">
        <v>1347</v>
      </c>
      <c r="C199" s="747" t="s">
        <v>1341</v>
      </c>
      <c r="D199" s="169" t="s">
        <v>1351</v>
      </c>
      <c r="E199" s="758" t="s">
        <v>33</v>
      </c>
      <c r="F199" s="316" t="s">
        <v>1348</v>
      </c>
      <c r="G199" s="747"/>
      <c r="H199" s="749" t="s">
        <v>1344</v>
      </c>
    </row>
    <row r="200" spans="1:86" ht="18" hidden="1" outlineLevel="1" thickBot="1" x14ac:dyDescent="0.35">
      <c r="B200" s="759" t="s">
        <v>1349</v>
      </c>
      <c r="C200" s="760" t="s">
        <v>1341</v>
      </c>
      <c r="D200" s="761" t="s">
        <v>1351</v>
      </c>
      <c r="E200" s="762">
        <f>E197*1+E198*28</f>
        <v>7.0010999999999999E-4</v>
      </c>
      <c r="F200" s="759" t="s">
        <v>1350</v>
      </c>
      <c r="G200" s="763"/>
      <c r="H200" s="764"/>
    </row>
    <row r="201" spans="1:86" ht="18" hidden="1" outlineLevel="1" thickTop="1" x14ac:dyDescent="0.3">
      <c r="B201" s="316" t="s">
        <v>1340</v>
      </c>
      <c r="C201" s="747" t="s">
        <v>1341</v>
      </c>
      <c r="D201" s="169" t="s">
        <v>1352</v>
      </c>
      <c r="E201" s="758">
        <v>5.1E-5</v>
      </c>
      <c r="F201" s="316" t="s">
        <v>1343</v>
      </c>
      <c r="G201" s="747"/>
      <c r="H201" s="749" t="s">
        <v>1344</v>
      </c>
    </row>
    <row r="202" spans="1:86" ht="17.399999999999999" hidden="1" outlineLevel="1" x14ac:dyDescent="0.3">
      <c r="B202" s="316" t="s">
        <v>1345</v>
      </c>
      <c r="C202" s="747" t="s">
        <v>1341</v>
      </c>
      <c r="D202" s="169" t="s">
        <v>1352</v>
      </c>
      <c r="E202" s="758">
        <v>1.2999999999999999E-3</v>
      </c>
      <c r="F202" s="316" t="s">
        <v>1346</v>
      </c>
      <c r="G202" s="747"/>
      <c r="H202" s="749" t="s">
        <v>1344</v>
      </c>
    </row>
    <row r="203" spans="1:86" ht="17.399999999999999" hidden="1" outlineLevel="1" x14ac:dyDescent="0.3">
      <c r="B203" s="316" t="s">
        <v>1347</v>
      </c>
      <c r="C203" s="747" t="s">
        <v>1341</v>
      </c>
      <c r="D203" s="169" t="s">
        <v>1352</v>
      </c>
      <c r="E203" s="758" t="s">
        <v>33</v>
      </c>
      <c r="F203" s="316" t="s">
        <v>1348</v>
      </c>
      <c r="G203" s="747"/>
      <c r="H203" s="749" t="s">
        <v>1344</v>
      </c>
    </row>
    <row r="204" spans="1:86" ht="18" hidden="1" outlineLevel="1" thickBot="1" x14ac:dyDescent="0.35">
      <c r="B204" s="759" t="s">
        <v>1349</v>
      </c>
      <c r="C204" s="760" t="s">
        <v>1341</v>
      </c>
      <c r="D204" s="761" t="s">
        <v>1352</v>
      </c>
      <c r="E204" s="762">
        <f>E201*1+E202*28</f>
        <v>3.6451000000000004E-2</v>
      </c>
      <c r="F204" s="759" t="s">
        <v>1350</v>
      </c>
      <c r="G204" s="763"/>
      <c r="H204" s="764"/>
    </row>
    <row r="205" spans="1:86" collapsed="1" x14ac:dyDescent="0.3"/>
    <row r="206" spans="1:86" s="681" customFormat="1" ht="30" customHeight="1" x14ac:dyDescent="0.3">
      <c r="A206" s="676"/>
      <c r="B206" s="639" t="s">
        <v>1353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5" hidden="1" customHeight="1" outlineLevel="1" x14ac:dyDescent="0.3">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5" hidden="1" customHeight="1" outlineLevel="1" x14ac:dyDescent="0.3">
      <c r="A208" s="176"/>
      <c r="B208" s="812" t="s">
        <v>1354</v>
      </c>
      <c r="C208" s="283" t="s">
        <v>1355</v>
      </c>
      <c r="D208" s="812" t="s">
        <v>1356</v>
      </c>
      <c r="E208" s="812" t="s">
        <v>1003</v>
      </c>
      <c r="F208" s="812" t="s">
        <v>1357</v>
      </c>
      <c r="G208" s="812" t="s">
        <v>739</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5" hidden="1" customHeight="1" outlineLevel="1" x14ac:dyDescent="0.3">
      <c r="A209" s="176"/>
      <c r="B209" s="813" t="s">
        <v>546</v>
      </c>
      <c r="C209" s="814">
        <v>0.51453247183284423</v>
      </c>
      <c r="D209" s="815" t="str">
        <f t="shared" ref="D209:D216" si="9">"kg CO2e / "&amp;F209</f>
        <v>kg CO2e / t clínquer</v>
      </c>
      <c r="E209" s="815" t="s">
        <v>1358</v>
      </c>
      <c r="F209" s="815" t="s">
        <v>547</v>
      </c>
      <c r="G209" s="816" t="s">
        <v>1359</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5" hidden="1" customHeight="1" outlineLevel="1" x14ac:dyDescent="0.3">
      <c r="A210" s="176"/>
      <c r="B210" s="813" t="s">
        <v>1360</v>
      </c>
      <c r="C210" s="814">
        <v>0.68296562113745141</v>
      </c>
      <c r="D210" s="815" t="str">
        <f t="shared" si="9"/>
        <v>kg CO2e / t cal</v>
      </c>
      <c r="E210" s="815" t="s">
        <v>1361</v>
      </c>
      <c r="F210" s="815" t="s">
        <v>1362</v>
      </c>
      <c r="G210" s="816" t="s">
        <v>1359</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5" hidden="1" customHeight="1" outlineLevel="1" x14ac:dyDescent="0.3">
      <c r="A211" s="176"/>
      <c r="B211" s="813" t="s">
        <v>1363</v>
      </c>
      <c r="C211" s="814">
        <v>8.8304228737939222E-2</v>
      </c>
      <c r="D211" s="815" t="str">
        <f t="shared" si="9"/>
        <v>kg CO2e / t vidro</v>
      </c>
      <c r="E211" s="815" t="s">
        <v>992</v>
      </c>
      <c r="F211" s="815" t="s">
        <v>993</v>
      </c>
      <c r="G211" s="816" t="s">
        <v>1359</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5" hidden="1" customHeight="1" outlineLevel="1" x14ac:dyDescent="0.3">
      <c r="A212" s="176"/>
      <c r="B212" s="813" t="s">
        <v>1364</v>
      </c>
      <c r="C212" s="814">
        <v>26.577798378660646</v>
      </c>
      <c r="D212" s="815" t="str">
        <f t="shared" si="9"/>
        <v>kg CO2e / t carbonatos consumidos</v>
      </c>
      <c r="E212" s="815" t="s">
        <v>1365</v>
      </c>
      <c r="F212" s="815" t="s">
        <v>1366</v>
      </c>
      <c r="G212" s="816" t="s">
        <v>1359</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5" hidden="1" customHeight="1" outlineLevel="1" x14ac:dyDescent="0.3">
      <c r="A213" s="176"/>
      <c r="B213" s="813" t="s">
        <v>1367</v>
      </c>
      <c r="C213" s="814">
        <v>96.255443240522112</v>
      </c>
      <c r="D213" s="815" t="str">
        <f t="shared" si="9"/>
        <v>kg CO2e / t ácido nítrico</v>
      </c>
      <c r="E213" s="815" t="s">
        <v>1368</v>
      </c>
      <c r="F213" s="815" t="s">
        <v>1369</v>
      </c>
      <c r="G213" s="816" t="s">
        <v>1359</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5" hidden="1" customHeight="1" outlineLevel="1" x14ac:dyDescent="0.3">
      <c r="A214" s="176"/>
      <c r="B214" s="813" t="s">
        <v>1370</v>
      </c>
      <c r="C214" s="814">
        <v>1.73</v>
      </c>
      <c r="D214" s="815" t="str">
        <f t="shared" si="9"/>
        <v>kg CO2e / t etileno</v>
      </c>
      <c r="E214" s="815" t="s">
        <v>1371</v>
      </c>
      <c r="F214" s="815" t="s">
        <v>1372</v>
      </c>
      <c r="G214" s="816" t="s">
        <v>1373</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5" hidden="1" customHeight="1" outlineLevel="1" x14ac:dyDescent="0.3">
      <c r="A215" s="176"/>
      <c r="B215" s="813" t="s">
        <v>1374</v>
      </c>
      <c r="C215" s="814">
        <v>3.4417139239534635E-2</v>
      </c>
      <c r="D215" s="815" t="str">
        <f t="shared" si="9"/>
        <v>kg CO2e / t aço</v>
      </c>
      <c r="E215" s="815" t="s">
        <v>1375</v>
      </c>
      <c r="F215" s="815" t="s">
        <v>1376</v>
      </c>
      <c r="G215" s="816" t="s">
        <v>1359</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5" hidden="1" customHeight="1" outlineLevel="1" x14ac:dyDescent="0.3">
      <c r="A216" s="176"/>
      <c r="B216" s="813" t="s">
        <v>1377</v>
      </c>
      <c r="C216" s="814">
        <v>0.52</v>
      </c>
      <c r="D216" s="815" t="str">
        <f t="shared" si="9"/>
        <v>kg CO2e / t chumbo</v>
      </c>
      <c r="E216" s="815" t="s">
        <v>1378</v>
      </c>
      <c r="F216" s="815" t="s">
        <v>1379</v>
      </c>
      <c r="G216" s="816" t="s">
        <v>1380</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5" hidden="1" customHeight="1" outlineLevel="1" x14ac:dyDescent="0.3">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5" customHeight="1" collapsed="1" x14ac:dyDescent="0.3">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3">
      <c r="A219" s="676"/>
      <c r="B219" s="639" t="s">
        <v>1381</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5" hidden="1" customHeight="1" outlineLevel="1" x14ac:dyDescent="0.3">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5" hidden="1" customHeight="1" outlineLevel="1" x14ac:dyDescent="0.3">
      <c r="A221" s="176"/>
      <c r="B221" s="765" t="s">
        <v>687</v>
      </c>
      <c r="C221" s="765" t="s">
        <v>552</v>
      </c>
      <c r="D221" s="765" t="s">
        <v>1356</v>
      </c>
      <c r="E221" s="765" t="s">
        <v>1382</v>
      </c>
      <c r="F221" s="765" t="s">
        <v>739</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5" hidden="1" customHeight="1" outlineLevel="1" x14ac:dyDescent="0.3">
      <c r="A222" s="176"/>
      <c r="B222" s="394" t="s">
        <v>1383</v>
      </c>
      <c r="C222" s="394"/>
      <c r="D222" s="766" t="str">
        <f>"kg CO2e / "&amp;E222</f>
        <v>kg CO2e / t resíduo sólido enviado para deposição</v>
      </c>
      <c r="E222" s="766" t="s">
        <v>740</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5" hidden="1" customHeight="1" outlineLevel="1" x14ac:dyDescent="0.3">
      <c r="A223" s="176"/>
      <c r="B223" s="394" t="s">
        <v>1384</v>
      </c>
      <c r="C223" s="766">
        <f>(4*'Fatores de Emissão'!$E$248+0.24*'Fatores de Emissão'!$E$249)/1000</f>
        <v>0.17560000000000001</v>
      </c>
      <c r="D223" s="766" t="str">
        <f>"kg CO2e / "&amp;E223</f>
        <v>kg CO2e / t resíduo sólido enviado para compostagem</v>
      </c>
      <c r="E223" s="766" t="s">
        <v>741</v>
      </c>
      <c r="F223" s="766" t="s">
        <v>742</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5" hidden="1" customHeight="1" outlineLevel="1" x14ac:dyDescent="0.3">
      <c r="A224" s="176"/>
      <c r="B224" s="394" t="s">
        <v>672</v>
      </c>
      <c r="C224" s="766">
        <f>(0.8*'Fatores de Emissão'!$E$248+0*'Fatores de Emissão'!$E$249)/1000</f>
        <v>2.2400000000000003E-2</v>
      </c>
      <c r="D224" s="766" t="str">
        <f>"kg CO2e / "&amp;E224</f>
        <v>kg CO2e / t resíduo sólido enviado para digestão anaeróbia</v>
      </c>
      <c r="E224" s="766" t="s">
        <v>673</v>
      </c>
      <c r="F224" s="766" t="s">
        <v>742</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5" hidden="1" customHeight="1" outlineLevel="1" x14ac:dyDescent="0.3">
      <c r="A225" s="176"/>
      <c r="B225" s="394" t="s">
        <v>1385</v>
      </c>
      <c r="C225" s="394"/>
      <c r="D225" s="766" t="str">
        <f>"kg CO2e / "&amp;E225</f>
        <v>kg CO2e / t resíduo enviado para incineração</v>
      </c>
      <c r="E225" s="766" t="s">
        <v>743</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5" hidden="1" customHeight="1" outlineLevel="1" x14ac:dyDescent="0.3">
      <c r="A226" s="176"/>
      <c r="B226" s="394" t="s">
        <v>1386</v>
      </c>
      <c r="C226" s="394"/>
      <c r="D226" s="766" t="str">
        <f>"kg CO2e / "&amp;E226</f>
        <v>kg CO2e / m3 de águas residuais enviadas para tratamento ou descarregadas</v>
      </c>
      <c r="E226" s="766" t="s">
        <v>1387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5" hidden="1" customHeight="1" outlineLevel="1" x14ac:dyDescent="0.3">
      <c r="A227" s="176"/>
      <c r="B227" s="394" t="s">
        <v>1388</v>
      </c>
      <c r="C227" s="394"/>
      <c r="D227" s="394" t="s">
        <v>726</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5" hidden="1" customHeight="1" outlineLevel="1" x14ac:dyDescent="0.3">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5" customHeight="1" collapsed="1" x14ac:dyDescent="0.3">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3">
      <c r="A230" s="676"/>
      <c r="B230" s="639" t="s">
        <v>1389</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5" hidden="1" customHeight="1" outlineLevel="1" x14ac:dyDescent="0.3">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5" hidden="1" customHeight="1" outlineLevel="1" x14ac:dyDescent="0.3">
      <c r="A232" s="176"/>
      <c r="B232" s="480" t="s">
        <v>1390</v>
      </c>
      <c r="C232" s="895" t="s">
        <v>764</v>
      </c>
      <c r="D232" s="480" t="s">
        <v>1391</v>
      </c>
      <c r="E232" s="480" t="s">
        <v>150</v>
      </c>
      <c r="F232" s="480" t="s">
        <v>739</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5" hidden="1" customHeight="1" outlineLevel="1" x14ac:dyDescent="0.3">
      <c r="A233" s="176"/>
      <c r="B233" s="785" t="s">
        <v>1392</v>
      </c>
      <c r="C233" s="896" t="s">
        <v>1393</v>
      </c>
      <c r="D233" s="897">
        <v>0.47899999999999998</v>
      </c>
      <c r="E233" s="785" t="s">
        <v>778</v>
      </c>
      <c r="F233" s="785" t="s">
        <v>1394</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5" hidden="1" customHeight="1" outlineLevel="1" x14ac:dyDescent="0.3">
      <c r="A234" s="176"/>
      <c r="B234" s="785" t="s">
        <v>1395</v>
      </c>
      <c r="C234" s="896" t="s">
        <v>1396</v>
      </c>
      <c r="D234" s="897">
        <v>0.18099999999999999</v>
      </c>
      <c r="E234" s="785" t="s">
        <v>778</v>
      </c>
      <c r="F234" s="785" t="s">
        <v>1394</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5" hidden="1" customHeight="1" outlineLevel="1" x14ac:dyDescent="0.3">
      <c r="A235" s="176"/>
      <c r="B235" s="785" t="s">
        <v>1397</v>
      </c>
      <c r="C235" s="896" t="s">
        <v>1398</v>
      </c>
      <c r="D235" s="897">
        <v>0.1229</v>
      </c>
      <c r="E235" s="785" t="s">
        <v>778</v>
      </c>
      <c r="F235" s="785" t="s">
        <v>1394</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5" hidden="1" customHeight="1" outlineLevel="1" x14ac:dyDescent="0.3">
      <c r="A236" s="176"/>
      <c r="B236" s="785" t="s">
        <v>1399</v>
      </c>
      <c r="C236" s="896" t="s">
        <v>1400</v>
      </c>
      <c r="D236" s="897">
        <f>1-D233-D234-D235</f>
        <v>0.21710000000000002</v>
      </c>
      <c r="E236" s="785" t="s">
        <v>778</v>
      </c>
      <c r="F236" s="785" t="s">
        <v>1394</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5" hidden="1" customHeight="1" outlineLevel="1" x14ac:dyDescent="0.3">
      <c r="A237" s="176"/>
      <c r="B237" s="785" t="s">
        <v>1401</v>
      </c>
      <c r="C237" s="896" t="s">
        <v>1402</v>
      </c>
      <c r="D237" s="898">
        <f>((E88+E90)/2)/K88</f>
        <v>0.123303125</v>
      </c>
      <c r="E237" s="785" t="s">
        <v>271</v>
      </c>
      <c r="F237" s="785" t="s">
        <v>1403</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5" hidden="1" customHeight="1" outlineLevel="1" x14ac:dyDescent="0.3">
      <c r="A238" s="176"/>
      <c r="B238" s="785" t="s">
        <v>1404</v>
      </c>
      <c r="C238" s="896" t="s">
        <v>1405</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3">
      <c r="A239" s="176"/>
      <c r="B239" s="785" t="s">
        <v>1406</v>
      </c>
      <c r="C239" s="896" t="s">
        <v>1407</v>
      </c>
      <c r="D239" s="898">
        <f>(E106+E107+E86/K86+E117)/4</f>
        <v>6.6669300000000001E-2</v>
      </c>
      <c r="E239" s="785" t="str">
        <f>E238</f>
        <v>kg/km</v>
      </c>
      <c r="F239" s="968" t="s">
        <v>1408</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5" hidden="1" customHeight="1" outlineLevel="1" x14ac:dyDescent="0.3">
      <c r="A240" s="176"/>
      <c r="B240" s="785" t="s">
        <v>1409</v>
      </c>
      <c r="C240" s="896" t="s">
        <v>1410</v>
      </c>
      <c r="D240" s="785">
        <v>0</v>
      </c>
      <c r="E240" s="785" t="str">
        <f>E239</f>
        <v>kg/km</v>
      </c>
      <c r="F240" s="785" t="s">
        <v>1411</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5" hidden="1" customHeight="1" outlineLevel="1" x14ac:dyDescent="0.3">
      <c r="A241" s="176"/>
      <c r="B241" s="785" t="s">
        <v>1412</v>
      </c>
      <c r="C241" s="896" t="s">
        <v>1413</v>
      </c>
      <c r="D241" s="785">
        <v>15</v>
      </c>
      <c r="E241" s="785" t="s">
        <v>1038</v>
      </c>
      <c r="F241" s="785" t="s">
        <v>1414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5" hidden="1" customHeight="1" outlineLevel="1" x14ac:dyDescent="0.3">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5" customHeight="1" collapsed="1" x14ac:dyDescent="0.3">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3">
      <c r="A244" s="676"/>
      <c r="B244" s="639" t="s">
        <v>1415</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3">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2" hidden="1" outlineLevel="1" thickBot="1" x14ac:dyDescent="0.35">
      <c r="A246" s="707"/>
      <c r="B246" s="707"/>
      <c r="C246" s="770" t="s">
        <v>1416</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8.600000000000001" hidden="1" outlineLevel="1" thickBot="1" x14ac:dyDescent="0.35">
      <c r="A247" s="698"/>
      <c r="B247" s="773"/>
      <c r="C247" s="696" t="s">
        <v>468</v>
      </c>
      <c r="D247" s="774" t="s">
        <v>1417</v>
      </c>
      <c r="E247" s="885" t="s">
        <v>1418</v>
      </c>
      <c r="F247" s="888"/>
      <c r="G247" s="769"/>
      <c r="H247" s="775" t="s">
        <v>468</v>
      </c>
      <c r="I247" s="775" t="s">
        <v>1417</v>
      </c>
      <c r="J247" s="774" t="s">
        <v>1418</v>
      </c>
      <c r="K247" s="775" t="s">
        <v>1419</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5" hidden="1" customHeight="1" outlineLevel="1" x14ac:dyDescent="0.3">
      <c r="A248" s="698"/>
      <c r="B248" s="776"/>
      <c r="C248" s="470" t="s">
        <v>1420</v>
      </c>
      <c r="D248" s="660" t="s">
        <v>33</v>
      </c>
      <c r="E248" s="886">
        <v>28</v>
      </c>
      <c r="F248" s="889"/>
      <c r="G248" s="769"/>
      <c r="H248" s="470" t="s">
        <v>1421</v>
      </c>
      <c r="I248" s="1290" t="s">
        <v>1422</v>
      </c>
      <c r="J248" s="778">
        <v>6226</v>
      </c>
      <c r="K248" s="1290" t="s">
        <v>1423</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 hidden="1" outlineLevel="1" x14ac:dyDescent="0.3">
      <c r="A249" s="698"/>
      <c r="B249" s="776"/>
      <c r="C249" s="470" t="s">
        <v>1424</v>
      </c>
      <c r="D249" s="660" t="s">
        <v>33</v>
      </c>
      <c r="E249" s="886">
        <v>265</v>
      </c>
      <c r="F249" s="889"/>
      <c r="G249" s="769"/>
      <c r="H249" s="470" t="s">
        <v>1425</v>
      </c>
      <c r="I249" s="1291"/>
      <c r="J249" s="778">
        <v>10200</v>
      </c>
      <c r="K249" s="1291"/>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 hidden="1" outlineLevel="1" x14ac:dyDescent="0.3">
      <c r="A250" s="698"/>
      <c r="B250" s="776"/>
      <c r="C250" s="470" t="s">
        <v>1426</v>
      </c>
      <c r="D250" s="660" t="s">
        <v>33</v>
      </c>
      <c r="E250" s="886">
        <v>23500</v>
      </c>
      <c r="F250" s="889"/>
      <c r="G250" s="769"/>
      <c r="H250" s="470" t="s">
        <v>1427</v>
      </c>
      <c r="I250" s="1291"/>
      <c r="J250" s="778">
        <v>13900</v>
      </c>
      <c r="K250" s="1291"/>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3">
      <c r="A251" s="698"/>
      <c r="B251" s="776"/>
      <c r="C251" s="470" t="s">
        <v>1428</v>
      </c>
      <c r="D251" s="660" t="s">
        <v>33</v>
      </c>
      <c r="E251" s="886">
        <v>16100</v>
      </c>
      <c r="F251" s="889"/>
      <c r="G251" s="769"/>
      <c r="H251" s="470" t="s">
        <v>1429</v>
      </c>
      <c r="I251" s="1291"/>
      <c r="J251" s="778">
        <v>5820</v>
      </c>
      <c r="K251" s="1291"/>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3">
      <c r="A252" s="698"/>
      <c r="B252" s="776"/>
      <c r="C252" s="470" t="s">
        <v>1430</v>
      </c>
      <c r="D252" s="660" t="s">
        <v>33</v>
      </c>
      <c r="E252" s="886">
        <v>1</v>
      </c>
      <c r="F252" s="889"/>
      <c r="G252" s="769"/>
      <c r="H252" s="470" t="s">
        <v>1431</v>
      </c>
      <c r="I252" s="1291"/>
      <c r="J252" s="778">
        <v>8590</v>
      </c>
      <c r="K252" s="1291"/>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3">
      <c r="A253" s="698"/>
      <c r="B253" s="776"/>
      <c r="C253" s="470" t="s">
        <v>1432</v>
      </c>
      <c r="D253" s="783" t="s">
        <v>438</v>
      </c>
      <c r="E253" s="886">
        <v>12400</v>
      </c>
      <c r="F253" s="889"/>
      <c r="G253" s="769"/>
      <c r="H253" s="470" t="s">
        <v>1433</v>
      </c>
      <c r="I253" s="1292"/>
      <c r="J253" s="778">
        <v>7670</v>
      </c>
      <c r="K253" s="1291"/>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3">
      <c r="A254" s="698"/>
      <c r="B254" s="776"/>
      <c r="C254" s="470" t="s">
        <v>411</v>
      </c>
      <c r="D254" s="777"/>
      <c r="E254" s="886">
        <v>677</v>
      </c>
      <c r="F254" s="889"/>
      <c r="G254" s="769"/>
      <c r="H254" s="470" t="s">
        <v>1434</v>
      </c>
      <c r="I254" s="670"/>
      <c r="J254" s="778">
        <v>6290</v>
      </c>
      <c r="K254" s="1291"/>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3">
      <c r="A255" s="698"/>
      <c r="B255" s="776"/>
      <c r="C255" s="470" t="s">
        <v>1435</v>
      </c>
      <c r="D255" s="777"/>
      <c r="E255" s="886">
        <v>116</v>
      </c>
      <c r="F255" s="889"/>
      <c r="G255" s="769"/>
      <c r="H255" s="470" t="s">
        <v>1436</v>
      </c>
      <c r="I255" s="670"/>
      <c r="J255" s="778">
        <v>1750</v>
      </c>
      <c r="K255" s="1291"/>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3">
      <c r="A256" s="698"/>
      <c r="B256" s="776"/>
      <c r="C256" s="470" t="s">
        <v>1437</v>
      </c>
      <c r="D256" s="777"/>
      <c r="E256" s="886">
        <v>317</v>
      </c>
      <c r="F256" s="889"/>
      <c r="G256" s="769"/>
      <c r="H256" s="470" t="s">
        <v>1438</v>
      </c>
      <c r="I256" s="670"/>
      <c r="J256" s="778">
        <v>1470</v>
      </c>
      <c r="K256" s="1291"/>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3">
      <c r="A257" s="698"/>
      <c r="B257" s="776"/>
      <c r="C257" s="470" t="s">
        <v>1439</v>
      </c>
      <c r="D257" s="777"/>
      <c r="E257" s="886">
        <v>1120</v>
      </c>
      <c r="F257" s="889"/>
      <c r="G257" s="769"/>
      <c r="H257" s="470" t="s">
        <v>1440</v>
      </c>
      <c r="I257" s="670"/>
      <c r="J257" s="778">
        <v>1730</v>
      </c>
      <c r="K257" s="1291"/>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3">
      <c r="A258" s="698"/>
      <c r="B258" s="776"/>
      <c r="C258" s="470" t="s">
        <v>1441</v>
      </c>
      <c r="D258" s="777"/>
      <c r="E258" s="886">
        <v>1300</v>
      </c>
      <c r="F258" s="889"/>
      <c r="G258" s="769"/>
      <c r="H258" s="470" t="s">
        <v>1442</v>
      </c>
      <c r="I258" s="670"/>
      <c r="J258" s="778">
        <v>2</v>
      </c>
      <c r="K258" s="1291"/>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3">
      <c r="A259" s="698"/>
      <c r="B259" s="776"/>
      <c r="C259" s="470" t="s">
        <v>1443</v>
      </c>
      <c r="D259" s="777"/>
      <c r="E259" s="886">
        <v>328</v>
      </c>
      <c r="F259" s="889"/>
      <c r="G259" s="769"/>
      <c r="H259" s="470" t="s">
        <v>1444</v>
      </c>
      <c r="I259" s="670"/>
      <c r="J259" s="778">
        <v>160</v>
      </c>
      <c r="K259" s="1291"/>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3">
      <c r="A260" s="698"/>
      <c r="B260" s="776"/>
      <c r="C260" s="470" t="s">
        <v>1445</v>
      </c>
      <c r="D260" s="777"/>
      <c r="E260" s="886">
        <v>4800</v>
      </c>
      <c r="F260" s="889"/>
      <c r="G260" s="769"/>
      <c r="H260" s="470" t="s">
        <v>1446</v>
      </c>
      <c r="I260" s="1293" t="s">
        <v>1447</v>
      </c>
      <c r="J260" s="778">
        <v>148</v>
      </c>
      <c r="K260" s="1291"/>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3">
      <c r="A261" s="698"/>
      <c r="B261" s="776"/>
      <c r="C261" s="470" t="s">
        <v>1448</v>
      </c>
      <c r="D261" s="777"/>
      <c r="E261" s="886">
        <v>16</v>
      </c>
      <c r="F261" s="889"/>
      <c r="G261" s="769"/>
      <c r="H261" s="470" t="s">
        <v>1449</v>
      </c>
      <c r="I261" s="1291"/>
      <c r="J261" s="778">
        <v>1760</v>
      </c>
      <c r="K261" s="1291"/>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3">
      <c r="A262" s="698"/>
      <c r="B262" s="776"/>
      <c r="C262" s="470" t="s">
        <v>1450</v>
      </c>
      <c r="D262" s="777"/>
      <c r="E262" s="886">
        <v>138</v>
      </c>
      <c r="F262" s="889"/>
      <c r="G262" s="769"/>
      <c r="H262" s="470" t="s">
        <v>1451</v>
      </c>
      <c r="I262" s="1291"/>
      <c r="J262" s="778">
        <v>79</v>
      </c>
      <c r="K262" s="1291"/>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3">
      <c r="A263" s="698"/>
      <c r="B263" s="776"/>
      <c r="C263" s="470" t="s">
        <v>1452</v>
      </c>
      <c r="D263" s="777"/>
      <c r="E263" s="886">
        <v>4</v>
      </c>
      <c r="F263" s="889"/>
      <c r="G263" s="769"/>
      <c r="H263" s="470" t="s">
        <v>1453</v>
      </c>
      <c r="I263" s="1291"/>
      <c r="J263" s="778">
        <v>527</v>
      </c>
      <c r="K263" s="1291"/>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3">
      <c r="A264" s="698"/>
      <c r="B264" s="776"/>
      <c r="C264" s="470" t="s">
        <v>1454</v>
      </c>
      <c r="D264" s="777"/>
      <c r="E264" s="886">
        <v>3350</v>
      </c>
      <c r="F264" s="889"/>
      <c r="G264" s="769"/>
      <c r="H264" s="470" t="s">
        <v>1455</v>
      </c>
      <c r="I264" s="1291"/>
      <c r="J264" s="778">
        <v>782</v>
      </c>
      <c r="K264" s="1291"/>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3">
      <c r="A265" s="698"/>
      <c r="B265" s="776"/>
      <c r="C265" s="470" t="s">
        <v>1456</v>
      </c>
      <c r="D265" s="777"/>
      <c r="E265" s="886">
        <v>1210</v>
      </c>
      <c r="F265" s="889"/>
      <c r="G265" s="769"/>
      <c r="H265" s="470" t="s">
        <v>1457</v>
      </c>
      <c r="I265" s="1291"/>
      <c r="J265" s="778">
        <v>1980</v>
      </c>
      <c r="K265" s="1291"/>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3">
      <c r="A266" s="698"/>
      <c r="B266" s="776"/>
      <c r="C266" s="470" t="s">
        <v>1458</v>
      </c>
      <c r="D266" s="777"/>
      <c r="E266" s="886">
        <v>1330</v>
      </c>
      <c r="F266" s="889"/>
      <c r="G266" s="769"/>
      <c r="H266" s="470" t="s">
        <v>1459</v>
      </c>
      <c r="I266" s="1291"/>
      <c r="J266" s="778">
        <v>127</v>
      </c>
      <c r="K266" s="1291"/>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3">
      <c r="A267" s="698"/>
      <c r="B267" s="776"/>
      <c r="C267" s="470" t="s">
        <v>1460</v>
      </c>
      <c r="D267" s="777"/>
      <c r="E267" s="886">
        <v>8060</v>
      </c>
      <c r="F267" s="889"/>
      <c r="G267" s="769"/>
      <c r="H267" s="470" t="s">
        <v>1461</v>
      </c>
      <c r="I267" s="1292"/>
      <c r="J267" s="778">
        <v>525</v>
      </c>
      <c r="K267" s="1292"/>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3">
      <c r="A268" s="698"/>
      <c r="B268" s="776"/>
      <c r="C268" s="470" t="s">
        <v>1462</v>
      </c>
      <c r="D268" s="777"/>
      <c r="E268" s="886">
        <v>716</v>
      </c>
      <c r="F268" s="889"/>
      <c r="G268" s="769"/>
      <c r="H268" s="785" t="s">
        <v>1463</v>
      </c>
      <c r="I268" s="785" t="s">
        <v>1464</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3">
      <c r="A269" s="698"/>
      <c r="B269" s="776"/>
      <c r="C269" s="470" t="s">
        <v>1465</v>
      </c>
      <c r="D269" s="777"/>
      <c r="E269" s="886">
        <v>858</v>
      </c>
      <c r="F269" s="889"/>
      <c r="G269" s="769"/>
      <c r="H269" s="785" t="s">
        <v>1466</v>
      </c>
      <c r="I269" s="785" t="s">
        <v>1467</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3">
      <c r="A270" s="698"/>
      <c r="B270" s="776"/>
      <c r="C270" s="470" t="s">
        <v>1468</v>
      </c>
      <c r="D270" s="777"/>
      <c r="E270" s="886">
        <v>804</v>
      </c>
      <c r="F270" s="889"/>
      <c r="G270" s="769"/>
      <c r="H270" s="785" t="s">
        <v>1469</v>
      </c>
      <c r="I270" s="785" t="s">
        <v>1470</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3">
      <c r="A271" s="698"/>
      <c r="B271" s="776"/>
      <c r="C271" s="470" t="s">
        <v>1471</v>
      </c>
      <c r="D271" s="786"/>
      <c r="E271" s="886">
        <v>1650</v>
      </c>
      <c r="F271" s="889"/>
      <c r="G271" s="887"/>
      <c r="H271" s="785" t="s">
        <v>1472</v>
      </c>
      <c r="I271" s="785" t="s">
        <v>1473</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3">
      <c r="A272" s="695"/>
      <c r="B272" s="707"/>
      <c r="C272" s="470" t="s">
        <v>1474</v>
      </c>
      <c r="D272" s="783" t="s">
        <v>1475</v>
      </c>
      <c r="E272" s="886">
        <v>6630</v>
      </c>
      <c r="F272" s="889"/>
      <c r="G272" s="887"/>
      <c r="H272" s="785" t="s">
        <v>1476</v>
      </c>
      <c r="I272" s="785" t="s">
        <v>1477</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3">
      <c r="A273" s="695"/>
      <c r="B273" s="707"/>
      <c r="C273" s="470" t="s">
        <v>1478</v>
      </c>
      <c r="D273" s="777"/>
      <c r="E273" s="886">
        <v>11100</v>
      </c>
      <c r="F273" s="889"/>
      <c r="G273" s="887"/>
      <c r="H273" s="787" t="s">
        <v>1479</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3">
      <c r="A274" s="695"/>
      <c r="B274" s="707"/>
      <c r="C274" s="470" t="s">
        <v>1480</v>
      </c>
      <c r="D274" s="777"/>
      <c r="E274" s="886">
        <v>8900</v>
      </c>
      <c r="F274" s="889"/>
      <c r="G274" s="887"/>
      <c r="H274" s="790" t="s">
        <v>1481</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3">
      <c r="A275" s="695"/>
      <c r="B275" s="707"/>
      <c r="C275" s="470" t="s">
        <v>1482</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3">
      <c r="A276" s="695"/>
      <c r="B276" s="707"/>
      <c r="C276" s="470" t="s">
        <v>1483</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3">
      <c r="A277" s="695"/>
      <c r="B277" s="707"/>
      <c r="C277" s="470" t="s">
        <v>1484</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3">
      <c r="A278" s="695"/>
      <c r="B278" s="707"/>
      <c r="C278" s="470" t="s">
        <v>1485</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3">
      <c r="A279" s="695"/>
      <c r="B279" s="707"/>
      <c r="C279" s="470" t="s">
        <v>1486</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3">
      <c r="A280" s="695"/>
      <c r="B280" s="707"/>
      <c r="C280" s="470" t="s">
        <v>1487</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3">
      <c r="A281" s="695"/>
      <c r="B281" s="707"/>
      <c r="C281" s="470" t="s">
        <v>1488</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3">
      <c r="A282" s="695"/>
      <c r="B282" s="707"/>
      <c r="C282" s="784" t="s">
        <v>1489</v>
      </c>
      <c r="D282" s="783" t="s">
        <v>1490</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3">
      <c r="A283" s="695"/>
      <c r="B283" s="707"/>
      <c r="C283" s="660" t="s">
        <v>1491</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3">
      <c r="A284" s="695"/>
      <c r="B284" s="707"/>
      <c r="C284" s="660" t="s">
        <v>1492</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3">
      <c r="A285" s="695"/>
      <c r="B285" s="707"/>
      <c r="C285" s="660" t="s">
        <v>1493</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3">
      <c r="A286" s="695"/>
      <c r="B286" s="707"/>
      <c r="C286" s="660" t="s">
        <v>1494</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3">
      <c r="A287" s="695"/>
      <c r="B287" s="707"/>
      <c r="C287" s="660" t="s">
        <v>1495</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3">
      <c r="A288" s="695"/>
      <c r="B288" s="707"/>
      <c r="C288" s="660" t="s">
        <v>1496</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3">
      <c r="A289" s="695"/>
      <c r="B289" s="707"/>
      <c r="C289" s="660" t="s">
        <v>1497</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3">
      <c r="A290" s="695"/>
      <c r="B290" s="707"/>
      <c r="C290" s="660" t="s">
        <v>1498</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3">
      <c r="A291" s="695"/>
      <c r="B291" s="707"/>
      <c r="C291" s="660" t="s">
        <v>1499</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3">
      <c r="A292" s="695"/>
      <c r="B292" s="707"/>
      <c r="C292" s="660" t="s">
        <v>1500</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3">
      <c r="A293" s="695"/>
      <c r="B293" s="707"/>
      <c r="C293" s="660" t="s">
        <v>1501</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3">
      <c r="A294" s="695"/>
      <c r="B294" s="707"/>
      <c r="C294" s="660" t="s">
        <v>1502</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3">
      <c r="A295" s="695"/>
      <c r="B295" s="707"/>
      <c r="C295" s="660" t="s">
        <v>1503</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3">
      <c r="A296" s="695"/>
      <c r="B296" s="707"/>
      <c r="C296" s="660" t="s">
        <v>1504</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3">
      <c r="A297" s="695"/>
      <c r="B297" s="707"/>
      <c r="C297" s="660" t="s">
        <v>1505</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3">
      <c r="A298" s="695"/>
      <c r="B298" s="707"/>
      <c r="C298" s="660" t="s">
        <v>1506</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3">
      <c r="A299" s="695"/>
      <c r="B299" s="707"/>
      <c r="C299" s="660" t="s">
        <v>1507</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3">
      <c r="A300" s="695"/>
      <c r="B300" s="707"/>
      <c r="C300" s="660" t="s">
        <v>1508</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3">
      <c r="A301" s="695"/>
      <c r="B301" s="707"/>
      <c r="C301" s="660" t="s">
        <v>1509</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3">
      <c r="A302" s="695"/>
      <c r="B302" s="707"/>
      <c r="C302" s="660" t="s">
        <v>1510</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3">
      <c r="A303" s="695"/>
      <c r="B303" s="707"/>
      <c r="C303" s="660" t="s">
        <v>1511</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3">
      <c r="A304" s="695"/>
      <c r="B304" s="707"/>
      <c r="C304" s="660" t="s">
        <v>1512</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3">
      <c r="A305" s="695"/>
      <c r="B305" s="707"/>
      <c r="C305" s="660" t="s">
        <v>1513</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3">
      <c r="A306" s="695"/>
      <c r="B306" s="707"/>
      <c r="C306" s="660" t="s">
        <v>1514</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3">
      <c r="A307" s="695"/>
      <c r="B307" s="707"/>
      <c r="C307" s="660" t="s">
        <v>1515</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3">
      <c r="A308" s="695"/>
      <c r="B308" s="707"/>
      <c r="C308" s="660" t="s">
        <v>1516</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3">
      <c r="A309" s="695"/>
      <c r="B309" s="707"/>
      <c r="C309" s="660" t="s">
        <v>1517</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3">
      <c r="A310" s="695"/>
      <c r="B310" s="707"/>
      <c r="C310" s="660" t="s">
        <v>1518</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3">
      <c r="A311" s="695"/>
      <c r="B311" s="707"/>
      <c r="C311" s="660" t="s">
        <v>1519</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3">
      <c r="A312" s="695"/>
      <c r="B312" s="707"/>
      <c r="C312" s="660" t="s">
        <v>1520</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3">
      <c r="A313" s="695"/>
      <c r="B313" s="707"/>
      <c r="C313" s="660" t="s">
        <v>1521</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3">
      <c r="A314" s="695"/>
      <c r="B314" s="707"/>
      <c r="C314" s="660" t="s">
        <v>1522</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3">
      <c r="A315" s="695"/>
      <c r="B315" s="707"/>
      <c r="C315" s="660" t="s">
        <v>1523</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3">
      <c r="A316" s="695"/>
      <c r="B316" s="707"/>
      <c r="C316" s="660" t="s">
        <v>1524</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3">
      <c r="A317" s="695"/>
      <c r="B317" s="707"/>
      <c r="C317" s="660" t="s">
        <v>1525</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3">
      <c r="A318" s="695"/>
      <c r="B318" s="707"/>
      <c r="C318" s="660" t="s">
        <v>1526</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3">
      <c r="A319" s="695"/>
      <c r="B319" s="707"/>
      <c r="C319" s="660" t="s">
        <v>1527</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3">
      <c r="A320" s="695"/>
      <c r="B320" s="707"/>
      <c r="C320" s="660" t="s">
        <v>1528</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3">
      <c r="A321" s="695"/>
      <c r="B321" s="707"/>
      <c r="C321" s="660" t="s">
        <v>1529</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3">
      <c r="A322" s="695"/>
      <c r="B322" s="707"/>
      <c r="C322" s="660" t="s">
        <v>1530</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3">
      <c r="A323" s="695"/>
      <c r="B323" s="707"/>
      <c r="C323" s="660" t="s">
        <v>1531</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3">
      <c r="A324" s="695"/>
      <c r="B324" s="707"/>
      <c r="C324" s="660" t="s">
        <v>1532</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3">
      <c r="A325" s="695"/>
      <c r="B325" s="707"/>
      <c r="C325" s="660" t="s">
        <v>1533</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3">
      <c r="A326" s="695"/>
      <c r="B326" s="707"/>
      <c r="C326" s="660" t="s">
        <v>1534</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3">
      <c r="A327" s="695"/>
      <c r="B327" s="707"/>
      <c r="C327" s="660" t="s">
        <v>1535</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3">
      <c r="A328" s="695"/>
      <c r="B328" s="707"/>
      <c r="C328" s="660" t="s">
        <v>1536</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3">
      <c r="A329" s="695"/>
      <c r="B329" s="707"/>
      <c r="C329" s="660" t="s">
        <v>1537</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3">
      <c r="A330" s="695"/>
      <c r="B330" s="707"/>
      <c r="C330" s="660" t="s">
        <v>1538</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3">
      <c r="A331" s="695"/>
      <c r="B331" s="707"/>
      <c r="C331" s="660" t="s">
        <v>1539</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3">
      <c r="A332" s="695"/>
      <c r="B332" s="707"/>
      <c r="C332" s="660" t="s">
        <v>1540</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3">
      <c r="A333" s="695"/>
      <c r="B333" s="707"/>
      <c r="C333" s="660" t="s">
        <v>1541</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3">
      <c r="A334" s="695"/>
      <c r="B334" s="707"/>
      <c r="C334" s="660" t="s">
        <v>1542</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3">
      <c r="A335" s="695"/>
      <c r="B335" s="707"/>
      <c r="C335" s="660" t="s">
        <v>1543</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3">
      <c r="A336" s="695"/>
      <c r="B336" s="707"/>
      <c r="C336" s="660" t="s">
        <v>1544</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3">
      <c r="A337" s="695"/>
      <c r="B337" s="707"/>
      <c r="C337" s="660" t="s">
        <v>1545</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3">
      <c r="A338" s="695"/>
      <c r="B338" s="707"/>
      <c r="C338" s="660" t="s">
        <v>1546</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3">
      <c r="A339" s="695"/>
      <c r="B339" s="707"/>
      <c r="C339" s="660" t="s">
        <v>1547</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3">
      <c r="A340" s="695"/>
      <c r="B340" s="707"/>
      <c r="C340" s="660" t="s">
        <v>1548</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3">
      <c r="A341" s="695"/>
      <c r="B341" s="707"/>
      <c r="C341" s="660" t="s">
        <v>1549</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3">
      <c r="A342" s="695"/>
      <c r="B342" s="707"/>
      <c r="C342" s="660" t="s">
        <v>1550</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3">
      <c r="A343" s="695"/>
      <c r="B343" s="707"/>
      <c r="C343" s="660" t="s">
        <v>1551</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3">
      <c r="A344" s="695"/>
      <c r="B344" s="707"/>
      <c r="C344" s="660" t="s">
        <v>1552</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3">
      <c r="A345" s="695"/>
      <c r="B345" s="707"/>
      <c r="C345" s="660" t="s">
        <v>1553</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3">
      <c r="A346" s="695"/>
      <c r="B346" s="707"/>
      <c r="C346" s="660" t="s">
        <v>1554</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3">
      <c r="A347" s="695"/>
      <c r="B347" s="707"/>
      <c r="C347" s="660" t="s">
        <v>1555</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3">
      <c r="A348" s="695"/>
      <c r="B348" s="707"/>
      <c r="C348" s="660" t="s">
        <v>1556</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3">
      <c r="A349" s="695"/>
      <c r="B349" s="707"/>
      <c r="C349" s="660" t="s">
        <v>1557</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3">
      <c r="A350" s="695"/>
      <c r="B350" s="707"/>
      <c r="C350" s="660" t="s">
        <v>1558</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3">
      <c r="A351" s="695"/>
      <c r="B351" s="707"/>
      <c r="C351" s="660" t="s">
        <v>1559</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3">
      <c r="A352" s="695"/>
      <c r="B352" s="707"/>
      <c r="C352" s="660" t="s">
        <v>1560</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3">
      <c r="A353" s="695"/>
      <c r="B353" s="707"/>
      <c r="C353" s="660" t="s">
        <v>1561</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3">
      <c r="A354" s="695"/>
      <c r="B354" s="707"/>
      <c r="C354" s="660" t="s">
        <v>1562</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3">
      <c r="A355" s="695"/>
      <c r="B355" s="707"/>
      <c r="C355" s="660" t="s">
        <v>1563</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3">
      <c r="A356" s="695"/>
      <c r="B356" s="707"/>
      <c r="C356" s="660" t="s">
        <v>1564</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3">
      <c r="A357" s="695"/>
      <c r="B357" s="707"/>
      <c r="C357" s="660" t="s">
        <v>1565</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3">
      <c r="A358" s="695"/>
      <c r="B358" s="707"/>
      <c r="C358" s="660" t="s">
        <v>1566</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3">
      <c r="A359" s="695"/>
      <c r="B359" s="707"/>
      <c r="C359" s="660" t="s">
        <v>1567</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3">
      <c r="A360" s="695"/>
      <c r="B360" s="707"/>
      <c r="C360" s="660" t="s">
        <v>1568</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3">
      <c r="A361" s="695"/>
      <c r="B361" s="707"/>
      <c r="C361" s="660" t="s">
        <v>1569</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3">
      <c r="A362" s="695"/>
      <c r="B362" s="707"/>
      <c r="C362" s="660" t="s">
        <v>1570</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3">
      <c r="A363" s="695"/>
      <c r="B363" s="707"/>
      <c r="C363" s="660" t="s">
        <v>1571</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 hidden="1" customHeight="1" outlineLevel="1" x14ac:dyDescent="0.3">
      <c r="A364" s="695"/>
      <c r="B364" s="707"/>
      <c r="C364" s="660" t="s">
        <v>1572</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3">
      <c r="A365" s="695"/>
      <c r="B365" s="695"/>
      <c r="C365" s="791" t="s">
        <v>1573</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5" customHeight="1" collapsed="1" x14ac:dyDescent="0.3">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3">
      <c r="A367" s="676"/>
      <c r="B367" s="639" t="s">
        <v>1574</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5" hidden="1" customHeight="1" outlineLevel="1" x14ac:dyDescent="0.3">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5" hidden="1" customHeight="1" outlineLevel="1" x14ac:dyDescent="0.3">
      <c r="B369" s="365">
        <v>2022</v>
      </c>
      <c r="C369" s="365">
        <v>2025</v>
      </c>
      <c r="D369" s="365">
        <v>2030</v>
      </c>
    </row>
    <row r="370" spans="2:8" s="176" customFormat="1" ht="33.450000000000003" hidden="1" customHeight="1" outlineLevel="1" x14ac:dyDescent="0.3">
      <c r="B370" s="392" t="s">
        <v>1575</v>
      </c>
      <c r="C370" s="392" t="s">
        <v>1576</v>
      </c>
      <c r="D370" s="392" t="s">
        <v>1577</v>
      </c>
    </row>
    <row r="371" spans="2:8" s="176" customFormat="1" ht="22.5" hidden="1" customHeight="1" outlineLevel="1" x14ac:dyDescent="0.3">
      <c r="B371" s="392" t="s">
        <v>1578</v>
      </c>
      <c r="C371" s="392" t="s">
        <v>1579</v>
      </c>
      <c r="D371" s="392" t="s">
        <v>1580</v>
      </c>
    </row>
    <row r="372" spans="2:8" s="176" customFormat="1" ht="21.45" hidden="1" customHeight="1" outlineLevel="1" x14ac:dyDescent="0.3"/>
    <row r="373" spans="2:8" s="176" customFormat="1" ht="46.8" hidden="1" outlineLevel="1" x14ac:dyDescent="0.3">
      <c r="B373" s="794" t="s">
        <v>920</v>
      </c>
      <c r="C373" s="794" t="s">
        <v>921</v>
      </c>
      <c r="D373" s="794" t="s">
        <v>1581</v>
      </c>
      <c r="E373" s="794" t="s">
        <v>1582</v>
      </c>
      <c r="F373" s="794" t="s">
        <v>1583</v>
      </c>
      <c r="G373" s="794" t="s">
        <v>1584</v>
      </c>
      <c r="H373" s="795"/>
    </row>
    <row r="374" spans="2:8" s="176" customFormat="1" hidden="1" outlineLevel="1" x14ac:dyDescent="0.3">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5" hidden="1" customHeight="1" outlineLevel="1" x14ac:dyDescent="0.3">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95" hidden="1" customHeight="1" outlineLevel="1" x14ac:dyDescent="0.3">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95" hidden="1" customHeight="1" outlineLevel="1" x14ac:dyDescent="0.3">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5" hidden="1" customHeight="1" outlineLevel="1" x14ac:dyDescent="0.3">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5" hidden="1" customHeight="1" outlineLevel="1" x14ac:dyDescent="0.3">
      <c r="B379" s="796">
        <v>2026</v>
      </c>
      <c r="C379" s="800">
        <f t="shared" si="15"/>
        <v>3.8437355279655097E-2</v>
      </c>
      <c r="D379" s="797">
        <v>0.8</v>
      </c>
      <c r="E379" s="798">
        <f t="shared" si="12"/>
        <v>3.8437355279655099E-5</v>
      </c>
      <c r="F379" s="800">
        <f t="shared" si="13"/>
        <v>3.8437355279655097E-2</v>
      </c>
      <c r="G379" s="804">
        <f t="shared" si="14"/>
        <v>0.8</v>
      </c>
    </row>
    <row r="380" spans="2:8" s="176" customFormat="1" ht="30.45" hidden="1" customHeight="1" outlineLevel="1" x14ac:dyDescent="0.3">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5" hidden="1" customHeight="1" outlineLevel="1" x14ac:dyDescent="0.3">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5" hidden="1" customHeight="1" outlineLevel="1" x14ac:dyDescent="0.3">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5" hidden="1" customHeight="1" outlineLevel="1" x14ac:dyDescent="0.3">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5" hidden="1" customHeight="1" outlineLevel="1" x14ac:dyDescent="0.3">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5" hidden="1" customHeight="1" outlineLevel="1" x14ac:dyDescent="0.3">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5" hidden="1" customHeight="1" outlineLevel="1" x14ac:dyDescent="0.3">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5" hidden="1" customHeight="1" outlineLevel="1" x14ac:dyDescent="0.3">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5" hidden="1" customHeight="1" outlineLevel="1" x14ac:dyDescent="0.3">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5" hidden="1" customHeight="1" outlineLevel="1" x14ac:dyDescent="0.3">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5" hidden="1" customHeight="1" outlineLevel="1" x14ac:dyDescent="0.3">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5" hidden="1" customHeight="1" outlineLevel="1" x14ac:dyDescent="0.3">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5" hidden="1" customHeight="1" outlineLevel="1" x14ac:dyDescent="0.3">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5" hidden="1" customHeight="1" outlineLevel="1" x14ac:dyDescent="0.3">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5" hidden="1" customHeight="1" outlineLevel="1" x14ac:dyDescent="0.3">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5" hidden="1" customHeight="1" outlineLevel="1" x14ac:dyDescent="0.3">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5" hidden="1" customHeight="1" outlineLevel="1" x14ac:dyDescent="0.3">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5" hidden="1" customHeight="1" outlineLevel="1" x14ac:dyDescent="0.3">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5" hidden="1" customHeight="1" outlineLevel="1" x14ac:dyDescent="0.3">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5" hidden="1" customHeight="1" outlineLevel="1" x14ac:dyDescent="0.3">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5" hidden="1" customHeight="1" outlineLevel="1" x14ac:dyDescent="0.3">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5" hidden="1" customHeight="1" outlineLevel="1" x14ac:dyDescent="0.3">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5" hidden="1" customHeight="1" outlineLevel="1" x14ac:dyDescent="0.3">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5" hidden="1" customHeight="1" outlineLevel="1" x14ac:dyDescent="0.3">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5" hidden="1" customHeight="1" outlineLevel="1" x14ac:dyDescent="0.3">
      <c r="B404" s="660"/>
      <c r="C404" s="800"/>
      <c r="D404" s="805"/>
      <c r="E404" s="802"/>
      <c r="F404" s="800"/>
      <c r="G404" s="804"/>
    </row>
    <row r="405" spans="1:86" s="176" customFormat="1" ht="30.45" hidden="1" customHeight="1" outlineLevel="1" x14ac:dyDescent="0.3">
      <c r="B405" s="660"/>
      <c r="C405" s="800"/>
      <c r="D405" s="805"/>
      <c r="E405" s="802"/>
      <c r="F405" s="800"/>
      <c r="G405" s="804"/>
    </row>
    <row r="406" spans="1:86" s="176" customFormat="1" ht="30.45" hidden="1" customHeight="1" outlineLevel="1" x14ac:dyDescent="0.3">
      <c r="B406" s="670"/>
      <c r="C406" s="806"/>
      <c r="D406" s="807"/>
      <c r="E406" s="808"/>
      <c r="F406" s="809"/>
      <c r="G406" s="810"/>
    </row>
    <row r="407" spans="1:86" ht="21.45" customHeight="1" collapsed="1" x14ac:dyDescent="0.3">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3">
      <c r="A408" s="676"/>
      <c r="B408" s="639" t="s">
        <v>1585</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5" hidden="1" customHeight="1" outlineLevel="1" x14ac:dyDescent="0.3">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5" hidden="1" customHeight="1" outlineLevel="1" x14ac:dyDescent="0.3">
      <c r="A410" s="176"/>
      <c r="B410" s="790" t="s">
        <v>1586</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5" hidden="1" customHeight="1" outlineLevel="1" x14ac:dyDescent="0.3">
      <c r="A411" s="670"/>
      <c r="B411" s="371" t="s">
        <v>836</v>
      </c>
      <c r="C411" s="371" t="s">
        <v>1587</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5" hidden="1" customHeight="1" outlineLevel="1" x14ac:dyDescent="0.3">
      <c r="A412" s="670"/>
      <c r="B412" s="392" t="s">
        <v>649</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5" hidden="1" customHeight="1" outlineLevel="1" x14ac:dyDescent="0.3">
      <c r="A413" s="670"/>
      <c r="B413" s="392" t="s">
        <v>839</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5" hidden="1" customHeight="1" outlineLevel="1" x14ac:dyDescent="0.3">
      <c r="A414" s="670"/>
      <c r="B414" s="392" t="s">
        <v>640</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5" hidden="1" customHeight="1" outlineLevel="1" x14ac:dyDescent="0.3">
      <c r="A415" s="670"/>
      <c r="B415" s="392" t="s">
        <v>840</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5" hidden="1" customHeight="1" outlineLevel="1" x14ac:dyDescent="0.3">
      <c r="A416" s="670"/>
      <c r="B416" s="392" t="s">
        <v>650</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5" hidden="1" customHeight="1" outlineLevel="1" x14ac:dyDescent="0.3">
      <c r="A417" s="670"/>
      <c r="B417" s="392" t="s">
        <v>841</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5" hidden="1" customHeight="1" outlineLevel="1" x14ac:dyDescent="0.3">
      <c r="A418" s="670"/>
      <c r="B418" s="392" t="s">
        <v>647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5" hidden="1" customHeight="1" outlineLevel="1" x14ac:dyDescent="0.3">
      <c r="A419" s="670"/>
      <c r="B419" s="392" t="s">
        <v>842</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5" hidden="1" customHeight="1" outlineLevel="1" x14ac:dyDescent="0.3">
      <c r="A420" s="670"/>
      <c r="B420" s="392" t="s">
        <v>843</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5" hidden="1" customHeight="1" outlineLevel="1" x14ac:dyDescent="0.3">
      <c r="A421" s="670"/>
      <c r="B421" s="392" t="s">
        <v>646</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5" hidden="1" customHeight="1" outlineLevel="1" x14ac:dyDescent="0.3">
      <c r="A422" s="670"/>
      <c r="B422" s="392" t="s">
        <v>648</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5" hidden="1" customHeight="1" outlineLevel="1" x14ac:dyDescent="0.3">
      <c r="A423" s="176"/>
      <c r="B423" s="423" t="s">
        <v>1588</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5" customHeight="1" collapsed="1" x14ac:dyDescent="0.3">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5" customHeight="1" x14ac:dyDescent="0.3">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5" customHeight="1" x14ac:dyDescent="0.3">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5" customHeight="1" x14ac:dyDescent="0.3">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5" customHeight="1" x14ac:dyDescent="0.3">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5" customHeight="1" x14ac:dyDescent="0.3">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5" customHeight="1" x14ac:dyDescent="0.3">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5" customHeight="1" x14ac:dyDescent="0.3">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5" customHeight="1" x14ac:dyDescent="0.3">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5" customHeight="1" x14ac:dyDescent="0.3">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5" customHeight="1" x14ac:dyDescent="0.3">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5" customHeight="1" x14ac:dyDescent="0.3">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5" customHeight="1" x14ac:dyDescent="0.3">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5" customHeight="1" x14ac:dyDescent="0.3">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5" customHeight="1" x14ac:dyDescent="0.3">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5" customHeight="1" x14ac:dyDescent="0.3">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5" customHeight="1" x14ac:dyDescent="0.3">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5" customHeight="1" x14ac:dyDescent="0.3">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5" customHeight="1" x14ac:dyDescent="0.3">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5" customHeight="1" x14ac:dyDescent="0.3">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5" customHeight="1" x14ac:dyDescent="0.3">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5" customHeight="1" x14ac:dyDescent="0.3">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5" customHeight="1" x14ac:dyDescent="0.3">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5" customHeight="1" x14ac:dyDescent="0.3">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5" customHeight="1" x14ac:dyDescent="0.3">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5" customHeight="1" x14ac:dyDescent="0.3">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5" customHeight="1" x14ac:dyDescent="0.3">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5" customHeight="1" x14ac:dyDescent="0.3">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5" customHeight="1" x14ac:dyDescent="0.3">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5" customHeight="1" x14ac:dyDescent="0.3">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5" customHeight="1" x14ac:dyDescent="0.3">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5" customHeight="1" x14ac:dyDescent="0.3">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5" customHeight="1" x14ac:dyDescent="0.3">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5" customHeight="1" x14ac:dyDescent="0.3">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5" customHeight="1" x14ac:dyDescent="0.3">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5" customHeight="1" x14ac:dyDescent="0.3">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5" customHeight="1" x14ac:dyDescent="0.3">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5" customHeight="1" x14ac:dyDescent="0.3">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5" customHeight="1" x14ac:dyDescent="0.3">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5" customHeight="1" x14ac:dyDescent="0.3">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5" customHeight="1" x14ac:dyDescent="0.3">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5" customHeight="1" x14ac:dyDescent="0.3">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5" customHeight="1" x14ac:dyDescent="0.3">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5" customHeight="1" x14ac:dyDescent="0.3">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5" customHeight="1" x14ac:dyDescent="0.3">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B94:B95"/>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 ref="G128:H128"/>
    <mergeCell ref="F143:G143"/>
    <mergeCell ref="J143:K143"/>
    <mergeCell ref="E142:E144"/>
    <mergeCell ref="I128:J128"/>
    <mergeCell ref="E114:J114"/>
    <mergeCell ref="E115:F115"/>
    <mergeCell ref="G115:H115"/>
    <mergeCell ref="I115:J115"/>
    <mergeCell ref="J29:M29"/>
    <mergeCell ref="B133:B135"/>
    <mergeCell ref="C127:C129"/>
    <mergeCell ref="D127:D129"/>
    <mergeCell ref="B127:B129"/>
    <mergeCell ref="B102:B104"/>
    <mergeCell ref="D102:D104"/>
    <mergeCell ref="D114:D116"/>
    <mergeCell ref="B130:B132"/>
    <mergeCell ref="B118:B121"/>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s>
  <phoneticPr fontId="28" type="noConversion"/>
  <pageMargins left="0.7" right="0.7" top="0.75" bottom="0.75" header="0.3" footer="0.3"/>
  <pageSetup paperSize="9" orientation="portrait" r:id="rId1"/>
  <headerFooter>
    <oddHeader>&amp;C&amp;"Calibri"&amp;8&amp;K000000 INTERNAL&amp;1#_x000D_</oddHeader>
  </headerFooter>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6" zeroHeight="1" x14ac:dyDescent="0.3"/>
  <cols>
    <col min="1" max="1" width="8.6640625" style="169" customWidth="1"/>
    <col min="2" max="2" width="34.33203125" style="169" customWidth="1"/>
    <col min="3" max="3" width="31.44140625" style="169" bestFit="1" customWidth="1"/>
    <col min="4" max="4" width="30.33203125" style="169" bestFit="1" customWidth="1"/>
    <col min="5" max="5" width="31.33203125" style="169" bestFit="1" customWidth="1"/>
    <col min="6" max="18" width="8.6640625" style="169" customWidth="1"/>
    <col min="19" max="16384" width="8.6640625" style="169" hidden="1"/>
  </cols>
  <sheetData>
    <row r="1" spans="2:6" x14ac:dyDescent="0.3"/>
    <row r="2" spans="2:6" x14ac:dyDescent="0.3"/>
    <row r="3" spans="2:6" x14ac:dyDescent="0.3"/>
    <row r="4" spans="2:6" x14ac:dyDescent="0.3"/>
    <row r="5" spans="2:6" x14ac:dyDescent="0.3"/>
    <row r="6" spans="2:6" x14ac:dyDescent="0.3"/>
    <row r="7" spans="2:6" x14ac:dyDescent="0.3"/>
    <row r="8" spans="2:6" x14ac:dyDescent="0.3"/>
    <row r="9" spans="2:6" x14ac:dyDescent="0.3"/>
    <row r="10" spans="2:6" x14ac:dyDescent="0.3"/>
    <row r="11" spans="2:6" x14ac:dyDescent="0.3"/>
    <row r="12" spans="2:6" ht="18" x14ac:dyDescent="0.35">
      <c r="B12" s="478" t="s">
        <v>1589</v>
      </c>
      <c r="C12" s="236"/>
      <c r="D12" s="236"/>
      <c r="E12" s="236"/>
      <c r="F12" s="176"/>
    </row>
    <row r="13" spans="2:6" x14ac:dyDescent="0.3">
      <c r="B13" s="473" t="s">
        <v>1590</v>
      </c>
      <c r="C13" s="236"/>
      <c r="D13" s="236"/>
      <c r="E13" s="236"/>
      <c r="F13" s="176"/>
    </row>
    <row r="14" spans="2:6" x14ac:dyDescent="0.3">
      <c r="B14" s="236"/>
      <c r="C14" s="236"/>
      <c r="D14" s="236"/>
      <c r="E14" s="236"/>
      <c r="F14" s="176"/>
    </row>
    <row r="15" spans="2:6" x14ac:dyDescent="0.3">
      <c r="B15" s="1307" t="s">
        <v>1591</v>
      </c>
      <c r="C15" s="1308"/>
      <c r="D15" s="1308"/>
      <c r="E15" s="1309"/>
      <c r="F15" s="176"/>
    </row>
    <row r="16" spans="2:6" x14ac:dyDescent="0.3">
      <c r="B16" s="474" t="s">
        <v>1592</v>
      </c>
      <c r="C16" s="475" t="s">
        <v>1593</v>
      </c>
      <c r="D16" s="475" t="s">
        <v>1594</v>
      </c>
      <c r="E16" s="475" t="s">
        <v>1595</v>
      </c>
      <c r="F16" s="176"/>
    </row>
    <row r="17" spans="2:6" x14ac:dyDescent="0.3">
      <c r="B17" s="474" t="s">
        <v>1596</v>
      </c>
      <c r="C17" s="475" t="s">
        <v>1597</v>
      </c>
      <c r="D17" s="475"/>
      <c r="E17" s="475"/>
      <c r="F17" s="176"/>
    </row>
    <row r="18" spans="2:6" x14ac:dyDescent="0.3">
      <c r="B18" s="474" t="s">
        <v>1598</v>
      </c>
      <c r="C18" s="475" t="s">
        <v>1599</v>
      </c>
      <c r="D18" s="475" t="s">
        <v>1600</v>
      </c>
      <c r="E18" s="475"/>
      <c r="F18" s="176"/>
    </row>
    <row r="19" spans="2:6" x14ac:dyDescent="0.3">
      <c r="B19" s="474" t="s">
        <v>1601</v>
      </c>
      <c r="C19" s="475" t="s">
        <v>1597</v>
      </c>
      <c r="D19" s="475" t="s">
        <v>1602</v>
      </c>
      <c r="E19" s="475" t="s">
        <v>1603</v>
      </c>
      <c r="F19" s="176"/>
    </row>
    <row r="20" spans="2:6" x14ac:dyDescent="0.3">
      <c r="B20" s="236"/>
      <c r="C20" s="476"/>
      <c r="D20" s="476"/>
      <c r="E20" s="476"/>
      <c r="F20" s="176"/>
    </row>
    <row r="21" spans="2:6" x14ac:dyDescent="0.3">
      <c r="B21" s="1307" t="s">
        <v>1604</v>
      </c>
      <c r="C21" s="1308"/>
      <c r="D21" s="1308"/>
      <c r="E21" s="1309"/>
      <c r="F21" s="176"/>
    </row>
    <row r="22" spans="2:6" ht="17.399999999999999" x14ac:dyDescent="0.3">
      <c r="B22" s="474" t="s">
        <v>1605</v>
      </c>
      <c r="C22" s="475" t="s">
        <v>1606</v>
      </c>
      <c r="D22" s="475" t="s">
        <v>1607</v>
      </c>
      <c r="E22" s="475"/>
      <c r="F22" s="176"/>
    </row>
    <row r="23" spans="2:6" ht="17.399999999999999" x14ac:dyDescent="0.3">
      <c r="B23" s="474" t="s">
        <v>1605</v>
      </c>
      <c r="C23" s="475" t="s">
        <v>1608</v>
      </c>
      <c r="D23" s="475" t="s">
        <v>1609</v>
      </c>
      <c r="E23" s="475"/>
      <c r="F23" s="176"/>
    </row>
    <row r="24" spans="2:6" ht="17.399999999999999" x14ac:dyDescent="0.3">
      <c r="B24" s="474" t="s">
        <v>1610</v>
      </c>
      <c r="C24" s="475" t="s">
        <v>1611</v>
      </c>
      <c r="D24" s="475" t="s">
        <v>1612</v>
      </c>
      <c r="E24" s="475" t="s">
        <v>1613</v>
      </c>
      <c r="F24" s="176"/>
    </row>
    <row r="25" spans="2:6" ht="17.399999999999999" x14ac:dyDescent="0.3">
      <c r="B25" s="474" t="s">
        <v>1614</v>
      </c>
      <c r="C25" s="475" t="s">
        <v>1615</v>
      </c>
      <c r="D25" s="475" t="s">
        <v>1616</v>
      </c>
      <c r="E25" s="475" t="s">
        <v>1617</v>
      </c>
      <c r="F25" s="176"/>
    </row>
    <row r="26" spans="2:6" ht="17.399999999999999" x14ac:dyDescent="0.3">
      <c r="B26" s="474" t="s">
        <v>1618</v>
      </c>
      <c r="C26" s="475" t="s">
        <v>1619</v>
      </c>
      <c r="D26" s="475" t="s">
        <v>1620</v>
      </c>
      <c r="E26" s="475"/>
      <c r="F26" s="176"/>
    </row>
    <row r="27" spans="2:6" ht="17.399999999999999" x14ac:dyDescent="0.3">
      <c r="B27" s="474" t="s">
        <v>1621</v>
      </c>
      <c r="C27" s="475" t="s">
        <v>1622</v>
      </c>
      <c r="D27" s="475" t="s">
        <v>1623</v>
      </c>
      <c r="E27" s="475" t="s">
        <v>1624</v>
      </c>
      <c r="F27" s="176"/>
    </row>
    <row r="28" spans="2:6" x14ac:dyDescent="0.3">
      <c r="B28" s="236"/>
      <c r="C28" s="476"/>
      <c r="D28" s="476"/>
      <c r="E28" s="476"/>
      <c r="F28" s="176"/>
    </row>
    <row r="29" spans="2:6" x14ac:dyDescent="0.3">
      <c r="B29" s="1307" t="s">
        <v>88</v>
      </c>
      <c r="C29" s="1308"/>
      <c r="D29" s="1308"/>
      <c r="E29" s="1309"/>
      <c r="F29" s="176"/>
    </row>
    <row r="30" spans="2:6" x14ac:dyDescent="0.3">
      <c r="B30" s="474" t="s">
        <v>1625</v>
      </c>
      <c r="C30" s="475" t="s">
        <v>1626</v>
      </c>
      <c r="D30" s="475" t="s">
        <v>1627</v>
      </c>
      <c r="E30" s="475"/>
      <c r="F30" s="176"/>
    </row>
    <row r="31" spans="2:6" x14ac:dyDescent="0.3">
      <c r="B31" s="474" t="s">
        <v>1628</v>
      </c>
      <c r="C31" s="475" t="s">
        <v>1629</v>
      </c>
      <c r="D31" s="475"/>
      <c r="E31" s="475"/>
      <c r="F31" s="176"/>
    </row>
    <row r="32" spans="2:6" x14ac:dyDescent="0.3">
      <c r="B32" s="474" t="s">
        <v>1630</v>
      </c>
      <c r="C32" s="475" t="s">
        <v>1631</v>
      </c>
      <c r="D32" s="475" t="s">
        <v>1632</v>
      </c>
      <c r="E32" s="475"/>
      <c r="F32" s="176"/>
    </row>
    <row r="33" spans="2:6" x14ac:dyDescent="0.3">
      <c r="B33" s="474" t="s">
        <v>1633</v>
      </c>
      <c r="C33" s="475" t="s">
        <v>1634</v>
      </c>
      <c r="D33" s="475"/>
      <c r="E33" s="475"/>
      <c r="F33" s="176"/>
    </row>
    <row r="34" spans="2:6" x14ac:dyDescent="0.3">
      <c r="B34" s="474" t="s">
        <v>1635</v>
      </c>
      <c r="C34" s="475" t="s">
        <v>1636</v>
      </c>
      <c r="D34" s="475" t="s">
        <v>1637</v>
      </c>
      <c r="E34" s="475"/>
      <c r="F34" s="176"/>
    </row>
    <row r="35" spans="2:6" x14ac:dyDescent="0.3">
      <c r="B35" s="474" t="s">
        <v>1638</v>
      </c>
      <c r="C35" s="475" t="s">
        <v>1639</v>
      </c>
      <c r="D35" s="475"/>
      <c r="E35" s="475"/>
      <c r="F35" s="176"/>
    </row>
    <row r="36" spans="2:6" x14ac:dyDescent="0.3">
      <c r="B36" s="236"/>
      <c r="C36" s="476"/>
      <c r="D36" s="476"/>
      <c r="E36" s="476"/>
      <c r="F36" s="176"/>
    </row>
    <row r="37" spans="2:6" x14ac:dyDescent="0.3">
      <c r="B37" s="1307" t="s">
        <v>1640</v>
      </c>
      <c r="C37" s="1309"/>
      <c r="D37" s="476"/>
      <c r="E37" s="476"/>
      <c r="F37" s="176"/>
    </row>
    <row r="38" spans="2:6" x14ac:dyDescent="0.3">
      <c r="B38" s="474" t="s">
        <v>1641</v>
      </c>
      <c r="C38" s="475" t="s">
        <v>1642</v>
      </c>
      <c r="D38" s="476"/>
      <c r="E38" s="476"/>
      <c r="F38" s="176"/>
    </row>
    <row r="39" spans="2:6" x14ac:dyDescent="0.3">
      <c r="B39" s="474" t="s">
        <v>1643</v>
      </c>
      <c r="C39" s="475" t="s">
        <v>1644</v>
      </c>
      <c r="D39" s="476"/>
      <c r="E39" s="476"/>
      <c r="F39" s="176"/>
    </row>
    <row r="40" spans="2:6" x14ac:dyDescent="0.3">
      <c r="B40" s="236"/>
      <c r="C40" s="236"/>
      <c r="D40" s="476"/>
      <c r="E40" s="476"/>
      <c r="F40" s="176"/>
    </row>
    <row r="41" spans="2:6" x14ac:dyDescent="0.3">
      <c r="B41" s="1307" t="s">
        <v>493</v>
      </c>
      <c r="C41" s="1309"/>
      <c r="D41" s="476"/>
      <c r="E41" s="476"/>
      <c r="F41" s="176"/>
    </row>
    <row r="42" spans="2:6" ht="17.399999999999999" x14ac:dyDescent="0.3">
      <c r="B42" s="474" t="s">
        <v>1645</v>
      </c>
      <c r="C42" s="477" t="s">
        <v>1646</v>
      </c>
      <c r="D42" s="476"/>
      <c r="E42" s="476"/>
      <c r="F42" s="176"/>
    </row>
    <row r="43" spans="2:6" ht="17.399999999999999" x14ac:dyDescent="0.3">
      <c r="B43" s="474" t="s">
        <v>1647</v>
      </c>
      <c r="C43" s="477" t="s">
        <v>1648</v>
      </c>
      <c r="D43" s="476"/>
      <c r="E43" s="476"/>
      <c r="F43" s="176"/>
    </row>
    <row r="44" spans="2:6" ht="17.399999999999999" x14ac:dyDescent="0.3">
      <c r="B44" s="474" t="s">
        <v>1649</v>
      </c>
      <c r="C44" s="477" t="s">
        <v>1650</v>
      </c>
      <c r="D44" s="476"/>
      <c r="E44" s="476"/>
      <c r="F44" s="176"/>
    </row>
    <row r="45" spans="2:6" ht="17.399999999999999" x14ac:dyDescent="0.3">
      <c r="B45" s="474" t="s">
        <v>1651</v>
      </c>
      <c r="C45" s="477" t="s">
        <v>1652</v>
      </c>
      <c r="D45" s="476"/>
      <c r="E45" s="476"/>
      <c r="F45" s="176"/>
    </row>
    <row r="46" spans="2:6" x14ac:dyDescent="0.3">
      <c r="B46" s="474" t="s">
        <v>1653</v>
      </c>
      <c r="C46" s="475">
        <v>12</v>
      </c>
      <c r="D46" s="476"/>
      <c r="E46" s="476"/>
      <c r="F46" s="176"/>
    </row>
    <row r="47" spans="2:6" ht="18" x14ac:dyDescent="0.3">
      <c r="B47" s="474" t="s">
        <v>1654</v>
      </c>
      <c r="C47" s="475">
        <v>44</v>
      </c>
      <c r="D47" s="476"/>
      <c r="E47" s="476"/>
      <c r="F47" s="176"/>
    </row>
    <row r="48" spans="2:6" x14ac:dyDescent="0.3">
      <c r="B48" s="236"/>
      <c r="C48" s="236"/>
      <c r="D48" s="236"/>
      <c r="E48" s="236"/>
      <c r="F48" s="176"/>
    </row>
    <row r="49" x14ac:dyDescent="0.3"/>
    <row r="50" x14ac:dyDescent="0.3"/>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headerFooter>
    <oddHeader>&amp;C&amp;"Calibri"&amp;8&amp;K000000 INTERNAL&amp;1#_x000D_</oddHead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3"/>
  <cols>
    <col min="1" max="1" width="8.6640625" style="169" customWidth="1"/>
    <col min="2" max="2" width="34.33203125" style="169" customWidth="1"/>
    <col min="3" max="3" width="15.88671875" style="169" customWidth="1"/>
    <col min="4" max="4" width="16.33203125" style="169" customWidth="1"/>
    <col min="5" max="5" width="31.33203125" style="169" bestFit="1" customWidth="1"/>
    <col min="6" max="6" width="54.109375" style="169" customWidth="1"/>
    <col min="7" max="18" width="8.6640625" style="169" customWidth="1"/>
    <col min="19" max="16384" width="8.6640625" style="169" hidden="1"/>
  </cols>
  <sheetData>
    <row r="1" spans="2:7" x14ac:dyDescent="0.3"/>
    <row r="2" spans="2:7" x14ac:dyDescent="0.3"/>
    <row r="3" spans="2:7" x14ac:dyDescent="0.3"/>
    <row r="4" spans="2:7" x14ac:dyDescent="0.3"/>
    <row r="5" spans="2:7" x14ac:dyDescent="0.3"/>
    <row r="6" spans="2:7" x14ac:dyDescent="0.3"/>
    <row r="7" spans="2:7" x14ac:dyDescent="0.3"/>
    <row r="8" spans="2:7" x14ac:dyDescent="0.3"/>
    <row r="9" spans="2:7" x14ac:dyDescent="0.3"/>
    <row r="10" spans="2:7" x14ac:dyDescent="0.3"/>
    <row r="11" spans="2:7" x14ac:dyDescent="0.3"/>
    <row r="12" spans="2:7" ht="18" x14ac:dyDescent="0.35">
      <c r="B12" s="478" t="s">
        <v>1655</v>
      </c>
      <c r="C12" s="236"/>
      <c r="D12" s="236"/>
      <c r="E12" s="236"/>
      <c r="F12" s="176"/>
    </row>
    <row r="13" spans="2:7" ht="16.2" thickBot="1" x14ac:dyDescent="0.35">
      <c r="B13" s="473"/>
      <c r="C13" s="236"/>
      <c r="D13" s="236"/>
      <c r="E13" s="236"/>
      <c r="F13" s="176"/>
    </row>
    <row r="14" spans="2:7" ht="16.8" thickTop="1" thickBot="1" x14ac:dyDescent="0.35">
      <c r="B14" s="479" t="s">
        <v>1656</v>
      </c>
      <c r="C14" s="1314" t="s">
        <v>1657</v>
      </c>
      <c r="D14" s="1314"/>
      <c r="E14" s="1314"/>
      <c r="F14" s="482"/>
      <c r="G14" s="482"/>
    </row>
    <row r="15" spans="2:7" ht="25.95" customHeight="1" thickTop="1" thickBot="1" x14ac:dyDescent="0.35">
      <c r="B15" s="479" t="s">
        <v>1658</v>
      </c>
      <c r="C15" s="1314" t="s">
        <v>1659</v>
      </c>
      <c r="D15" s="1314"/>
      <c r="E15" s="1314"/>
      <c r="F15" s="1314"/>
      <c r="G15" s="1314"/>
    </row>
    <row r="16" spans="2:7" ht="16.8" thickTop="1" thickBot="1" x14ac:dyDescent="0.35">
      <c r="B16" s="479" t="s">
        <v>1660</v>
      </c>
      <c r="C16" s="1314" t="s">
        <v>1661</v>
      </c>
      <c r="D16" s="1314"/>
      <c r="E16" s="1314"/>
      <c r="F16" s="483"/>
      <c r="G16" s="482"/>
    </row>
    <row r="17" spans="2:7" ht="15.6" customHeight="1" thickTop="1" thickBot="1" x14ac:dyDescent="0.35">
      <c r="B17" s="479" t="s">
        <v>1662</v>
      </c>
      <c r="C17" s="1314" t="s">
        <v>1663</v>
      </c>
      <c r="D17" s="1314"/>
      <c r="E17" s="1314"/>
      <c r="F17" s="483"/>
      <c r="G17" s="482"/>
    </row>
    <row r="18" spans="2:7" ht="15.6" customHeight="1" thickTop="1" thickBot="1" x14ac:dyDescent="0.35">
      <c r="B18" s="479" t="s">
        <v>1664</v>
      </c>
      <c r="C18" s="1314" t="s">
        <v>1665</v>
      </c>
      <c r="D18" s="1314"/>
      <c r="E18" s="1314"/>
      <c r="F18" s="483"/>
      <c r="G18" s="482"/>
    </row>
    <row r="19" spans="2:7" ht="35.25" customHeight="1" thickTop="1" x14ac:dyDescent="0.3">
      <c r="B19" s="1313" t="s">
        <v>1666</v>
      </c>
      <c r="C19" s="1313"/>
      <c r="D19" s="1313"/>
      <c r="E19" s="1313"/>
      <c r="F19" s="1313"/>
      <c r="G19" s="1313"/>
    </row>
    <row r="20" spans="2:7" ht="15.6" customHeight="1" x14ac:dyDescent="0.3"/>
    <row r="21" spans="2:7" ht="15.6" customHeight="1" x14ac:dyDescent="0.3"/>
    <row r="22" spans="2:7" ht="15.6" customHeight="1" x14ac:dyDescent="0.35">
      <c r="B22" s="478" t="s">
        <v>1667</v>
      </c>
    </row>
    <row r="23" spans="2:7" ht="15.6" customHeight="1" x14ac:dyDescent="0.3"/>
    <row r="24" spans="2:7" ht="15.6" customHeight="1" x14ac:dyDescent="0.3">
      <c r="B24" s="480" t="s">
        <v>1668</v>
      </c>
      <c r="C24" s="480" t="s">
        <v>1669</v>
      </c>
      <c r="D24" s="1315" t="s">
        <v>1670</v>
      </c>
      <c r="E24" s="1315"/>
      <c r="F24" s="1315"/>
    </row>
    <row r="25" spans="2:7" ht="15.6" customHeight="1" x14ac:dyDescent="0.3">
      <c r="B25" s="481" t="s">
        <v>1671</v>
      </c>
      <c r="C25" s="1034">
        <v>45658</v>
      </c>
      <c r="D25" s="1310" t="s">
        <v>1672</v>
      </c>
      <c r="E25" s="1311"/>
      <c r="F25" s="1312"/>
    </row>
    <row r="26" spans="2:7" ht="15.6" customHeight="1" x14ac:dyDescent="0.3">
      <c r="B26" s="481" t="s">
        <v>1673</v>
      </c>
      <c r="C26" s="394"/>
      <c r="D26" s="1310" t="s">
        <v>33</v>
      </c>
      <c r="E26" s="1311"/>
      <c r="F26" s="1312"/>
    </row>
    <row r="27" spans="2:7" ht="15.6" customHeight="1" x14ac:dyDescent="0.3"/>
    <row r="28" spans="2:7" ht="15.6" customHeight="1" x14ac:dyDescent="0.3"/>
    <row r="29" spans="2:7" ht="15.6" customHeight="1" x14ac:dyDescent="0.3"/>
    <row r="30" spans="2:7" ht="15.6" customHeight="1" x14ac:dyDescent="0.3"/>
    <row r="31" spans="2:7" ht="15.6" customHeight="1" x14ac:dyDescent="0.3"/>
    <row r="32" spans="2:7" ht="15.6" customHeight="1" x14ac:dyDescent="0.3"/>
    <row r="33" ht="15.6" customHeight="1" x14ac:dyDescent="0.3"/>
    <row r="34" ht="15.6" customHeight="1" x14ac:dyDescent="0.3"/>
    <row r="35" ht="15.6" customHeight="1" x14ac:dyDescent="0.3"/>
    <row r="36" ht="15.6" customHeight="1" x14ac:dyDescent="0.3"/>
    <row r="37" ht="15.6" customHeight="1" x14ac:dyDescent="0.3"/>
    <row r="38" ht="15.6" customHeight="1" x14ac:dyDescent="0.3"/>
    <row r="39" ht="15.6" customHeight="1" x14ac:dyDescent="0.3"/>
    <row r="40" ht="15.6" customHeight="1" x14ac:dyDescent="0.3"/>
    <row r="41" ht="15.6" customHeight="1" x14ac:dyDescent="0.3"/>
    <row r="42" ht="15.6" customHeight="1" x14ac:dyDescent="0.3"/>
    <row r="43" ht="15.6" customHeight="1" x14ac:dyDescent="0.3"/>
    <row r="44" ht="15.6" customHeight="1" x14ac:dyDescent="0.3"/>
    <row r="45" ht="15.6" customHeight="1" x14ac:dyDescent="0.3"/>
    <row r="46" ht="15.6" customHeight="1" x14ac:dyDescent="0.3"/>
    <row r="47" ht="15.6" customHeight="1" x14ac:dyDescent="0.3"/>
    <row r="48" ht="15.6" customHeight="1" x14ac:dyDescent="0.3"/>
    <row r="49" ht="15.6" customHeight="1" x14ac:dyDescent="0.3"/>
    <row r="50" ht="15.6" customHeight="1" x14ac:dyDescent="0.3"/>
    <row r="51" ht="15.6" customHeight="1" x14ac:dyDescent="0.3"/>
    <row r="52" ht="15.6" customHeight="1" x14ac:dyDescent="0.3"/>
    <row r="53" ht="15.6" customHeight="1" x14ac:dyDescent="0.3"/>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headerFooter>
    <oddHeader>&amp;C&amp;"Calibri"&amp;8&amp;K000000 INTERNAL&amp;1#_x000D_</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ae4d884-1e4a-4b6d-a467-643d203c157f">
      <Terms xmlns="http://schemas.microsoft.com/office/infopath/2007/PartnerControls"/>
    </lcf76f155ced4ddcb4097134ff3c332f>
    <TaxCatchAll xmlns="234f8272-5dd9-4f95-b240-c44a428113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3A2FD72DA894646AE9CA5D55432584C" ma:contentTypeVersion="16" ma:contentTypeDescription="Criar um novo documento." ma:contentTypeScope="" ma:versionID="e784e7b126764a691cdde01b7d0859e0">
  <xsd:schema xmlns:xsd="http://www.w3.org/2001/XMLSchema" xmlns:xs="http://www.w3.org/2001/XMLSchema" xmlns:p="http://schemas.microsoft.com/office/2006/metadata/properties" xmlns:ns2="234f8272-5dd9-4f95-b240-c44a42811309" xmlns:ns3="3ae4d884-1e4a-4b6d-a467-643d203c157f" targetNamespace="http://schemas.microsoft.com/office/2006/metadata/properties" ma:root="true" ma:fieldsID="8d36c5a3986d7869946960cd1cc7a598" ns2:_="" ns3:_="">
    <xsd:import namespace="234f8272-5dd9-4f95-b240-c44a42811309"/>
    <xsd:import namespace="3ae4d884-1e4a-4b6d-a467-643d203c157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lcf76f155ced4ddcb4097134ff3c332f" minOccurs="0"/>
                <xsd:element ref="ns2:TaxCatchAll"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4f8272-5dd9-4f95-b240-c44a42811309"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TaxCatchAll" ma:index="19" nillable="true" ma:displayName="Taxonomy Catch All Column" ma:hidden="true" ma:list="{01bf9c39-31bb-4d1c-8993-35effdf98e8f}" ma:internalName="TaxCatchAll" ma:showField="CatchAllData" ma:web="234f8272-5dd9-4f95-b240-c44a42811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e4d884-1e4a-4b6d-a467-643d203c157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m" ma:readOnly="false" ma:fieldId="{5cf76f15-5ced-4ddc-b409-7134ff3c332f}" ma:taxonomyMulti="true" ma:sspId="ba5ac2a7-3560-40f7-821c-bf6f1f0e003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EF134D-1A5C-4AD9-A04C-A876E84C7E7B}">
  <ds:schemaRefs>
    <ds:schemaRef ds:uri="http://schemas.microsoft.com/sharepoint/v3/contenttype/forms"/>
  </ds:schemaRefs>
</ds:datastoreItem>
</file>

<file path=customXml/itemProps2.xml><?xml version="1.0" encoding="utf-8"?>
<ds:datastoreItem xmlns:ds="http://schemas.openxmlformats.org/officeDocument/2006/customXml" ds:itemID="{9BA3F87B-EB2C-4BAF-934C-AFCB97CD84A8}">
  <ds:schemaRefs>
    <ds:schemaRef ds:uri="http://schemas.microsoft.com/office/2006/metadata/properties"/>
    <ds:schemaRef ds:uri="http://schemas.microsoft.com/office/infopath/2007/PartnerControls"/>
    <ds:schemaRef ds:uri="3ae4d884-1e4a-4b6d-a467-643d203c157f"/>
    <ds:schemaRef ds:uri="234f8272-5dd9-4f95-b240-c44a42811309"/>
  </ds:schemaRefs>
</ds:datastoreItem>
</file>

<file path=customXml/itemProps3.xml><?xml version="1.0" encoding="utf-8"?>
<ds:datastoreItem xmlns:ds="http://schemas.openxmlformats.org/officeDocument/2006/customXml" ds:itemID="{6779498C-1853-46DD-B77A-58677D1625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Tiago</dc:creator>
  <cp:keywords/>
  <dc:description/>
  <cp:lastModifiedBy>José Vieira</cp:lastModifiedBy>
  <cp:revision/>
  <dcterms:created xsi:type="dcterms:W3CDTF">2023-04-30T14:56:45Z</dcterms:created>
  <dcterms:modified xsi:type="dcterms:W3CDTF">2025-06-12T10:27:49Z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0x010100B3A2FD72DA894646AE9CA5D55432584C</vt:lpwstr>
  </property>
  <property fmtid="{D5CDD505-2E9C-101B-9397-08002B2CF9AE}" pid="3" name="MediaServiceImageTags">
    <vt:lpwstr/>
  </property>
  <property fmtid="{D5CDD505-2E9C-101B-9397-08002B2CF9AE}" pid="4" name="MSIP_Label_797ad33d-ed35-43c0-b526-22bc83c17deb_Enabled">
    <vt:lpwstr>true</vt:lpwstr>
  </property>
  <property fmtid="{D5CDD505-2E9C-101B-9397-08002B2CF9AE}" pid="5" name="MSIP_Label_797ad33d-ed35-43c0-b526-22bc83c17deb_SetDate">
    <vt:lpwstr>2025-06-09T13:32:22Z</vt:lpwstr>
  </property>
  <property fmtid="{D5CDD505-2E9C-101B-9397-08002B2CF9AE}" pid="6" name="MSIP_Label_797ad33d-ed35-43c0-b526-22bc83c17deb_Method">
    <vt:lpwstr>Standard</vt:lpwstr>
  </property>
  <property fmtid="{D5CDD505-2E9C-101B-9397-08002B2CF9AE}" pid="7" name="MSIP_Label_797ad33d-ed35-43c0-b526-22bc83c17deb_Name">
    <vt:lpwstr>797ad33d-ed35-43c0-b526-22bc83c17deb</vt:lpwstr>
  </property>
  <property fmtid="{D5CDD505-2E9C-101B-9397-08002B2CF9AE}" pid="8" name="MSIP_Label_797ad33d-ed35-43c0-b526-22bc83c17deb_SiteId">
    <vt:lpwstr>d539d4bf-5610-471a-afc2-1c76685cfefa</vt:lpwstr>
  </property>
  <property fmtid="{D5CDD505-2E9C-101B-9397-08002B2CF9AE}" pid="9" name="MSIP_Label_797ad33d-ed35-43c0-b526-22bc83c17deb_ActionId">
    <vt:lpwstr>f036e8b1-c8ec-4ed2-9b06-dc735bddf10f</vt:lpwstr>
  </property>
  <property fmtid="{D5CDD505-2E9C-101B-9397-08002B2CF9AE}" pid="10" name="MSIP_Label_797ad33d-ed35-43c0-b526-22bc83c17deb_ContentBits">
    <vt:lpwstr>1</vt:lpwstr>
  </property>
  <property fmtid="{D5CDD505-2E9C-101B-9397-08002B2CF9AE}" pid="11" name="MSIP_Label_797ad33d-ed35-43c0-b526-22bc83c17deb_Tag">
    <vt:lpwstr>10, 3, 0, 2</vt:lpwstr>
  </property>
</Properties>
</file>